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n qlnha\2024\Thay the QD 12 46 47\Du thao Quy dinh chi tiet LNO 2023\Quy dinh ve quan ly nha o LNO 2023\Lay Y kien\"/>
    </mc:Choice>
  </mc:AlternateContent>
  <bookViews>
    <workbookView xWindow="-120" yWindow="-120" windowWidth="29040" windowHeight="15840" activeTab="6"/>
  </bookViews>
  <sheets>
    <sheet name="Hiệu dung chung cư" sheetId="5" r:id="rId1"/>
    <sheet name="Hệ số Truot giá" sheetId="2" r:id="rId2"/>
    <sheet name="Tính Td" sheetId="1" r:id="rId3"/>
    <sheet name="Tính Vd" sheetId="3" r:id="rId4"/>
    <sheet name="Tính Bt" sheetId="4" r:id="rId5"/>
    <sheet name="Tính L" sheetId="10" r:id="rId6"/>
    <sheet name="Tính giá" sheetId="6" r:id="rId7"/>
    <sheet name="Sheet5" sheetId="8" state="hidden" r:id="rId8"/>
    <sheet name="Sheet1" sheetId="11" state="hidden" r:id="rId9"/>
  </sheets>
  <externalReferences>
    <externalReference r:id="rId10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6" l="1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6" i="6"/>
  <c r="C13" i="10"/>
  <c r="C14" i="10"/>
  <c r="C15" i="10"/>
  <c r="C16" i="10"/>
  <c r="C17" i="10"/>
  <c r="C18" i="10"/>
  <c r="C19" i="10"/>
  <c r="C20" i="10"/>
  <c r="C21" i="10"/>
  <c r="G14" i="4"/>
  <c r="G15" i="4"/>
  <c r="G16" i="4"/>
  <c r="G17" i="4"/>
  <c r="G18" i="4"/>
  <c r="G19" i="4"/>
  <c r="G20" i="4"/>
  <c r="G21" i="4"/>
  <c r="G22" i="4"/>
  <c r="F14" i="4"/>
  <c r="F15" i="4"/>
  <c r="F16" i="4"/>
  <c r="F17" i="4"/>
  <c r="F18" i="4"/>
  <c r="F19" i="4"/>
  <c r="F20" i="4"/>
  <c r="F21" i="4"/>
  <c r="F22" i="4"/>
  <c r="E14" i="4"/>
  <c r="E15" i="4"/>
  <c r="E16" i="4"/>
  <c r="E17" i="4"/>
  <c r="E18" i="4"/>
  <c r="E19" i="4"/>
  <c r="E20" i="4"/>
  <c r="E21" i="4"/>
  <c r="E22" i="4"/>
  <c r="D14" i="4"/>
  <c r="D15" i="4"/>
  <c r="D16" i="4"/>
  <c r="D17" i="4"/>
  <c r="D18" i="4"/>
  <c r="D19" i="4"/>
  <c r="D20" i="4"/>
  <c r="D21" i="4"/>
  <c r="D22" i="4"/>
  <c r="C14" i="4"/>
  <c r="C15" i="4"/>
  <c r="C16" i="4"/>
  <c r="C17" i="4"/>
  <c r="C18" i="4"/>
  <c r="C19" i="4"/>
  <c r="C20" i="4"/>
  <c r="C21" i="4"/>
  <c r="C22" i="4"/>
  <c r="C10" i="4"/>
  <c r="C11" i="4"/>
  <c r="C12" i="4"/>
  <c r="C9" i="4"/>
  <c r="C5" i="3"/>
  <c r="C6" i="3"/>
  <c r="C7" i="3"/>
  <c r="C8" i="3"/>
  <c r="C9" i="3"/>
  <c r="C10" i="3"/>
  <c r="C11" i="3"/>
  <c r="C13" i="3"/>
  <c r="C14" i="3"/>
  <c r="C15" i="3"/>
  <c r="C16" i="3"/>
  <c r="C17" i="3"/>
  <c r="C18" i="3"/>
  <c r="C19" i="3"/>
  <c r="C20" i="3"/>
  <c r="C21" i="3"/>
  <c r="G3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16" i="1"/>
  <c r="E16" i="1"/>
  <c r="F16" i="1"/>
  <c r="G16" i="1"/>
  <c r="D17" i="1"/>
  <c r="E17" i="1"/>
  <c r="F17" i="1"/>
  <c r="G17" i="1"/>
  <c r="D18" i="1"/>
  <c r="E18" i="1"/>
  <c r="F18" i="1"/>
  <c r="G18" i="1"/>
  <c r="D19" i="1"/>
  <c r="E19" i="1"/>
  <c r="F19" i="1"/>
  <c r="G19" i="1"/>
  <c r="D20" i="1"/>
  <c r="E20" i="1"/>
  <c r="F20" i="1"/>
  <c r="G20" i="1"/>
  <c r="D21" i="1"/>
  <c r="E21" i="1"/>
  <c r="F21" i="1"/>
  <c r="G21" i="1"/>
  <c r="D22" i="1"/>
  <c r="E22" i="1"/>
  <c r="F22" i="1"/>
  <c r="G22" i="1"/>
  <c r="C7" i="4"/>
  <c r="D7" i="1"/>
  <c r="E7" i="1"/>
  <c r="F7" i="1"/>
  <c r="G7" i="1"/>
  <c r="H7" i="1"/>
  <c r="I7" i="1"/>
  <c r="J7" i="1"/>
  <c r="K7" i="1"/>
  <c r="L7" i="1"/>
  <c r="M7" i="1"/>
  <c r="H9" i="1"/>
  <c r="I9" i="1"/>
  <c r="J9" i="1"/>
  <c r="K9" i="1"/>
  <c r="L9" i="1"/>
  <c r="M9" i="1"/>
  <c r="H10" i="1"/>
  <c r="I10" i="1"/>
  <c r="J10" i="1"/>
  <c r="K10" i="1"/>
  <c r="L10" i="1"/>
  <c r="M10" i="1"/>
  <c r="H11" i="1"/>
  <c r="I11" i="1"/>
  <c r="J11" i="1"/>
  <c r="K11" i="1"/>
  <c r="L11" i="1"/>
  <c r="M11" i="1"/>
  <c r="H12" i="1"/>
  <c r="I12" i="1"/>
  <c r="J12" i="1"/>
  <c r="K12" i="1"/>
  <c r="L12" i="1"/>
  <c r="M12" i="1"/>
  <c r="H13" i="1"/>
  <c r="I13" i="1"/>
  <c r="J13" i="1"/>
  <c r="K13" i="1"/>
  <c r="L13" i="1"/>
  <c r="M13" i="1"/>
  <c r="H14" i="1"/>
  <c r="I14" i="1"/>
  <c r="J14" i="1"/>
  <c r="K14" i="1"/>
  <c r="L14" i="1"/>
  <c r="M14" i="1"/>
  <c r="H15" i="1"/>
  <c r="I15" i="1"/>
  <c r="J15" i="1"/>
  <c r="K15" i="1"/>
  <c r="L15" i="1"/>
  <c r="M15" i="1"/>
  <c r="H16" i="1"/>
  <c r="I16" i="1"/>
  <c r="J16" i="1"/>
  <c r="K16" i="1"/>
  <c r="L16" i="1"/>
  <c r="M16" i="1"/>
  <c r="H17" i="1"/>
  <c r="I17" i="1"/>
  <c r="J17" i="1"/>
  <c r="K17" i="1"/>
  <c r="L17" i="1"/>
  <c r="M17" i="1"/>
  <c r="H18" i="1"/>
  <c r="I18" i="1"/>
  <c r="J18" i="1"/>
  <c r="K18" i="1"/>
  <c r="L18" i="1"/>
  <c r="M18" i="1"/>
  <c r="H19" i="1"/>
  <c r="I19" i="1"/>
  <c r="J19" i="1"/>
  <c r="K19" i="1"/>
  <c r="L19" i="1"/>
  <c r="M19" i="1"/>
  <c r="H20" i="1"/>
  <c r="I20" i="1"/>
  <c r="J20" i="1"/>
  <c r="K20" i="1"/>
  <c r="L20" i="1"/>
  <c r="M20" i="1"/>
  <c r="H21" i="1"/>
  <c r="I21" i="1"/>
  <c r="J21" i="1"/>
  <c r="K21" i="1"/>
  <c r="L21" i="1"/>
  <c r="M21" i="1"/>
  <c r="H22" i="1"/>
  <c r="I22" i="1"/>
  <c r="J22" i="1"/>
  <c r="K22" i="1"/>
  <c r="L22" i="1"/>
  <c r="M22" i="1"/>
  <c r="D6" i="1"/>
  <c r="E6" i="1"/>
  <c r="F6" i="1"/>
  <c r="H6" i="1"/>
  <c r="P16" i="1"/>
  <c r="P15" i="1"/>
  <c r="G6" i="1"/>
  <c r="F27" i="2"/>
  <c r="G27" i="2"/>
  <c r="F13" i="3"/>
  <c r="C14" i="6"/>
  <c r="D14" i="6"/>
  <c r="F13" i="10"/>
  <c r="E14" i="6"/>
  <c r="F14" i="3"/>
  <c r="C15" i="6"/>
  <c r="D15" i="6"/>
  <c r="F14" i="10"/>
  <c r="E15" i="6"/>
  <c r="F15" i="3"/>
  <c r="C16" i="6"/>
  <c r="D16" i="6"/>
  <c r="F15" i="10"/>
  <c r="E16" i="6"/>
  <c r="F16" i="3"/>
  <c r="C17" i="6"/>
  <c r="D17" i="6"/>
  <c r="F16" i="10"/>
  <c r="E17" i="6"/>
  <c r="F17" i="3"/>
  <c r="C18" i="6"/>
  <c r="D18" i="6"/>
  <c r="F17" i="10"/>
  <c r="E18" i="6"/>
  <c r="F18" i="3"/>
  <c r="C19" i="6"/>
  <c r="D19" i="6"/>
  <c r="F18" i="10"/>
  <c r="E19" i="6"/>
  <c r="F19" i="3"/>
  <c r="C20" i="6"/>
  <c r="D20" i="6"/>
  <c r="F19" i="10"/>
  <c r="E20" i="6"/>
  <c r="F20" i="3"/>
  <c r="C21" i="6"/>
  <c r="D21" i="6"/>
  <c r="F20" i="10"/>
  <c r="E21" i="6"/>
  <c r="F21" i="3"/>
  <c r="C22" i="6"/>
  <c r="D22" i="6"/>
  <c r="F21" i="10"/>
  <c r="E22" i="6"/>
  <c r="I6" i="1"/>
  <c r="J6" i="1"/>
  <c r="K6" i="1"/>
  <c r="L6" i="1"/>
  <c r="M6" i="1"/>
  <c r="F5" i="3"/>
  <c r="C6" i="6"/>
  <c r="C5" i="10"/>
  <c r="F5" i="10"/>
  <c r="E6" i="6"/>
  <c r="C6" i="4"/>
  <c r="D6" i="4"/>
  <c r="E6" i="4"/>
  <c r="F6" i="4"/>
  <c r="G6" i="4"/>
  <c r="D6" i="6"/>
  <c r="C6" i="10"/>
  <c r="F6" i="10"/>
  <c r="E7" i="6"/>
  <c r="F6" i="3"/>
  <c r="C7" i="6"/>
  <c r="D7" i="4"/>
  <c r="E7" i="4"/>
  <c r="F7" i="4"/>
  <c r="G7" i="4"/>
  <c r="D7" i="6"/>
  <c r="C8" i="10"/>
  <c r="F8" i="10"/>
  <c r="E9" i="6"/>
  <c r="F8" i="3"/>
  <c r="C9" i="6"/>
  <c r="D9" i="4"/>
  <c r="E9" i="4"/>
  <c r="F9" i="4"/>
  <c r="G9" i="4"/>
  <c r="D9" i="6"/>
  <c r="C9" i="10"/>
  <c r="F9" i="10"/>
  <c r="E10" i="6"/>
  <c r="F9" i="3"/>
  <c r="C10" i="6"/>
  <c r="D10" i="4"/>
  <c r="E10" i="4"/>
  <c r="F10" i="4"/>
  <c r="G10" i="4"/>
  <c r="D10" i="6"/>
  <c r="C10" i="10"/>
  <c r="F10" i="10"/>
  <c r="E11" i="6"/>
  <c r="F10" i="3"/>
  <c r="C11" i="6"/>
  <c r="D11" i="4"/>
  <c r="E11" i="4"/>
  <c r="F11" i="4"/>
  <c r="G11" i="4"/>
  <c r="D11" i="6"/>
  <c r="C11" i="10"/>
  <c r="F11" i="10"/>
  <c r="E12" i="6"/>
  <c r="F11" i="3"/>
  <c r="C12" i="6"/>
  <c r="D12" i="4"/>
  <c r="E12" i="4"/>
  <c r="F12" i="4"/>
  <c r="G12" i="4"/>
  <c r="D12" i="6"/>
  <c r="F7" i="10"/>
  <c r="G8" i="4"/>
  <c r="F8" i="4"/>
  <c r="E8" i="4"/>
  <c r="D8" i="4"/>
  <c r="C13" i="4"/>
  <c r="F7" i="3"/>
  <c r="C12" i="3"/>
  <c r="F12" i="3"/>
  <c r="E19" i="2"/>
  <c r="E21" i="2"/>
  <c r="E25" i="2"/>
  <c r="E20" i="2"/>
  <c r="E24" i="2"/>
  <c r="E23" i="2"/>
  <c r="E26" i="2"/>
  <c r="E27" i="2"/>
  <c r="C12" i="10"/>
  <c r="F12" i="10"/>
  <c r="E13" i="6"/>
  <c r="D13" i="4"/>
  <c r="E13" i="4"/>
  <c r="F13" i="4"/>
  <c r="G13" i="4"/>
  <c r="D13" i="6"/>
  <c r="C13" i="6"/>
  <c r="H3" i="8"/>
  <c r="J3" i="8"/>
  <c r="H4" i="8"/>
  <c r="J4" i="8" s="1"/>
  <c r="J8" i="8" s="1"/>
  <c r="H8" i="8" s="1"/>
  <c r="H5" i="8"/>
  <c r="J5" i="8"/>
  <c r="H6" i="8"/>
  <c r="J6" i="8" s="1"/>
  <c r="H7" i="8"/>
  <c r="J7" i="8"/>
  <c r="H3" i="11"/>
  <c r="J3" i="11"/>
  <c r="H4" i="11"/>
  <c r="J4" i="11" s="1"/>
  <c r="J8" i="11" s="1"/>
  <c r="H5" i="11"/>
  <c r="J5" i="11"/>
  <c r="H6" i="11"/>
  <c r="J6" i="11" s="1"/>
  <c r="H7" i="11"/>
  <c r="J7" i="11"/>
  <c r="E10" i="2"/>
  <c r="E11" i="2"/>
  <c r="E12" i="2"/>
  <c r="E13" i="2"/>
  <c r="E17" i="2"/>
  <c r="E16" i="2"/>
  <c r="E15" i="2"/>
  <c r="F11" i="2"/>
  <c r="F12" i="2"/>
  <c r="F10" i="2"/>
  <c r="H10" i="2"/>
  <c r="I3" i="11"/>
  <c r="I4" i="11"/>
  <c r="I5" i="11"/>
  <c r="I6" i="11"/>
  <c r="I7" i="11"/>
  <c r="E3" i="11"/>
  <c r="E4" i="11"/>
  <c r="E5" i="11"/>
  <c r="E6" i="11"/>
  <c r="E7" i="11"/>
  <c r="E8" i="11"/>
  <c r="E9" i="11"/>
  <c r="C9" i="11"/>
  <c r="I3" i="8"/>
  <c r="I4" i="8"/>
  <c r="I5" i="8"/>
  <c r="I6" i="8"/>
  <c r="I7" i="8"/>
  <c r="I8" i="8"/>
  <c r="E3" i="8"/>
  <c r="E4" i="8"/>
  <c r="E5" i="8"/>
  <c r="E6" i="8"/>
  <c r="E7" i="8"/>
  <c r="E8" i="8"/>
  <c r="C8" i="8"/>
  <c r="C21" i="11"/>
  <c r="D21" i="11"/>
  <c r="E21" i="11"/>
  <c r="C22" i="11"/>
  <c r="D22" i="11"/>
  <c r="E22" i="11"/>
  <c r="C23" i="11"/>
  <c r="D23" i="11"/>
  <c r="E23" i="11"/>
  <c r="C24" i="11"/>
  <c r="D24" i="11"/>
  <c r="E24" i="11"/>
  <c r="C25" i="11"/>
  <c r="D25" i="11"/>
  <c r="E25" i="11"/>
  <c r="E26" i="11"/>
  <c r="E27" i="11"/>
  <c r="C27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L26" i="11"/>
  <c r="L27" i="11"/>
  <c r="J27" i="11"/>
  <c r="C12" i="11"/>
  <c r="D12" i="11"/>
  <c r="E12" i="11"/>
  <c r="C13" i="11"/>
  <c r="D13" i="11"/>
  <c r="E13" i="11"/>
  <c r="C14" i="11"/>
  <c r="D14" i="11"/>
  <c r="E14" i="11"/>
  <c r="C15" i="11"/>
  <c r="D15" i="11"/>
  <c r="E15" i="11"/>
  <c r="C16" i="11"/>
  <c r="D16" i="11"/>
  <c r="E16" i="11"/>
  <c r="E17" i="11"/>
  <c r="E18" i="11"/>
  <c r="C18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L17" i="11"/>
  <c r="L18" i="11"/>
  <c r="J18" i="11"/>
  <c r="K26" i="11"/>
  <c r="J26" i="11"/>
  <c r="D26" i="11"/>
  <c r="C26" i="11"/>
  <c r="K17" i="11"/>
  <c r="J17" i="11"/>
  <c r="D17" i="11"/>
  <c r="C17" i="11"/>
  <c r="I8" i="11"/>
  <c r="C8" i="11"/>
  <c r="D26" i="8"/>
  <c r="C21" i="8"/>
  <c r="D21" i="8"/>
  <c r="E21" i="8"/>
  <c r="C22" i="8"/>
  <c r="D22" i="8"/>
  <c r="E22" i="8"/>
  <c r="C23" i="8"/>
  <c r="D23" i="8"/>
  <c r="E23" i="8"/>
  <c r="C24" i="8"/>
  <c r="D24" i="8"/>
  <c r="E24" i="8"/>
  <c r="C25" i="8"/>
  <c r="D25" i="8"/>
  <c r="E25" i="8"/>
  <c r="E26" i="8"/>
  <c r="C26" i="8"/>
  <c r="K26" i="8"/>
  <c r="J21" i="8"/>
  <c r="K21" i="8"/>
  <c r="L21" i="8"/>
  <c r="J22" i="8"/>
  <c r="K22" i="8"/>
  <c r="L22" i="8"/>
  <c r="J23" i="8"/>
  <c r="K23" i="8"/>
  <c r="L23" i="8"/>
  <c r="J24" i="8"/>
  <c r="K24" i="8"/>
  <c r="L24" i="8"/>
  <c r="J25" i="8"/>
  <c r="K25" i="8"/>
  <c r="L25" i="8"/>
  <c r="L26" i="8"/>
  <c r="J26" i="8"/>
  <c r="D17" i="8"/>
  <c r="C12" i="8"/>
  <c r="D12" i="8"/>
  <c r="E12" i="8"/>
  <c r="C13" i="8"/>
  <c r="D13" i="8"/>
  <c r="E13" i="8"/>
  <c r="C14" i="8"/>
  <c r="D14" i="8"/>
  <c r="E14" i="8"/>
  <c r="C15" i="8"/>
  <c r="D15" i="8"/>
  <c r="E15" i="8"/>
  <c r="C16" i="8"/>
  <c r="D16" i="8"/>
  <c r="E16" i="8"/>
  <c r="E17" i="8"/>
  <c r="C17" i="8"/>
  <c r="K17" i="8"/>
  <c r="J12" i="8"/>
  <c r="K12" i="8"/>
  <c r="L12" i="8"/>
  <c r="J13" i="8"/>
  <c r="K13" i="8"/>
  <c r="L13" i="8"/>
  <c r="J14" i="8"/>
  <c r="K14" i="8"/>
  <c r="L14" i="8"/>
  <c r="J15" i="8"/>
  <c r="K15" i="8"/>
  <c r="L15" i="8"/>
  <c r="J16" i="8"/>
  <c r="K16" i="8"/>
  <c r="L16" i="8"/>
  <c r="L17" i="8"/>
  <c r="J17" i="8"/>
  <c r="J9" i="11" l="1"/>
  <c r="H9" i="11" s="1"/>
  <c r="H8" i="11"/>
</calcChain>
</file>

<file path=xl/sharedStrings.xml><?xml version="1.0" encoding="utf-8"?>
<sst xmlns="http://schemas.openxmlformats.org/spreadsheetml/2006/main" count="479" uniqueCount="206">
  <si>
    <t>I</t>
  </si>
  <si>
    <t>Nhà ở xã hội là nhà ở liền kề thấp tầng</t>
  </si>
  <si>
    <t>Nhà riêng lẻ từ 2 đến 3 tầng, kết cấu khung chịu lực BTCT; tường bao xây gạch; sàn, mái BTCT đổ tại chỗ không có tầng hầm</t>
  </si>
  <si>
    <t>Nhà riêng lẻ từ 4 đến 5 tầng, kết cấu khung chịu lực BTCT; tưởng bao xây gạch; sàn, mái BTCT đổ tại chỗ không có tầng hầm</t>
  </si>
  <si>
    <t>II</t>
  </si>
  <si>
    <t>Nhà ở xã hội dạng chung cư</t>
  </si>
  <si>
    <t>Số tầng ≤ 5 không có tầng hầm</t>
  </si>
  <si>
    <t>Có 1 tầng hầm</t>
  </si>
  <si>
    <t>5 &lt; số tầng ≤ 7 không có tầng hầm</t>
  </si>
  <si>
    <t>7 &lt; số tầng ≤ 10 không có tầng hầm</t>
  </si>
  <si>
    <t>10 &lt; số tầng ≤ 15 không có tầng hầm</t>
  </si>
  <si>
    <t>15 &lt; số tầng ≤ 20 không có tầng hầm</t>
  </si>
  <si>
    <t>Chi phí dự phòng</t>
  </si>
  <si>
    <t>TÍNH CHI PHÍ DỰ PHÒNG TRƯỢT GIÁ</t>
  </si>
  <si>
    <t>STT</t>
  </si>
  <si>
    <t>Nội dung</t>
  </si>
  <si>
    <t>Ký hiệu</t>
  </si>
  <si>
    <t>Cách tính</t>
  </si>
  <si>
    <t>Giá trị</t>
  </si>
  <si>
    <t>Tỷ lệ</t>
  </si>
  <si>
    <t>Năm 2021</t>
  </si>
  <si>
    <t>a1</t>
  </si>
  <si>
    <t>Theo công bố chỉ số giá XD</t>
  </si>
  <si>
    <t>%</t>
  </si>
  <si>
    <t>Năm 2022</t>
  </si>
  <si>
    <t>a2</t>
  </si>
  <si>
    <t>Năm 2023</t>
  </si>
  <si>
    <t>a3</t>
  </si>
  <si>
    <t>Năm 2022/2021</t>
  </si>
  <si>
    <t>b1</t>
  </si>
  <si>
    <t>a2/a1</t>
  </si>
  <si>
    <t>Năm 2023/2022</t>
  </si>
  <si>
    <t>b2</t>
  </si>
  <si>
    <t>a3/a2</t>
  </si>
  <si>
    <t>III</t>
  </si>
  <si>
    <t>c</t>
  </si>
  <si>
    <t>IV</t>
  </si>
  <si>
    <t>d1</t>
  </si>
  <si>
    <t>c^1</t>
  </si>
  <si>
    <t>d2</t>
  </si>
  <si>
    <t>c^2</t>
  </si>
  <si>
    <t>V</t>
  </si>
  <si>
    <t>VỐN ĐẦU TƯ</t>
  </si>
  <si>
    <t>E</t>
  </si>
  <si>
    <t>e1</t>
  </si>
  <si>
    <t>e2</t>
  </si>
  <si>
    <t>VI</t>
  </si>
  <si>
    <t>f1</t>
  </si>
  <si>
    <t>d1 x e1</t>
  </si>
  <si>
    <t>f2</t>
  </si>
  <si>
    <t>d2 x e2</t>
  </si>
  <si>
    <t>Tổng vốn bao gồm cả trượt giá</t>
  </si>
  <si>
    <t>F</t>
  </si>
  <si>
    <t>VII</t>
  </si>
  <si>
    <t>F-E</t>
  </si>
  <si>
    <t>Loại Nhà ở xã hội</t>
  </si>
  <si>
    <t>Stt</t>
  </si>
  <si>
    <t>(1)</t>
  </si>
  <si>
    <t>(2)</t>
  </si>
  <si>
    <t>(3)</t>
  </si>
  <si>
    <t>(4)=(3)/1,1</t>
  </si>
  <si>
    <t>(5)=(4)*1,024</t>
  </si>
  <si>
    <t>Lãi vay (thực hiện dự án trong 3 năm, năm đầu sử dụng vốn chủ sở hữu)</t>
  </si>
  <si>
    <t>Công việc phát sinh</t>
  </si>
  <si>
    <t xml:space="preserve">Năm thứ 2 </t>
  </si>
  <si>
    <t xml:space="preserve">Năm thứ 3 </t>
  </si>
  <si>
    <t>(vay 40%)</t>
  </si>
  <si>
    <t>(vay 30%)</t>
  </si>
  <si>
    <t>2%*TMĐT</t>
  </si>
  <si>
    <t>Td</t>
  </si>
  <si>
    <t xml:space="preserve">Suất vốn 
công bố 
</t>
  </si>
  <si>
    <t>(bao gồm 
VAT)</t>
  </si>
  <si>
    <t xml:space="preserve">Suất vốn công bố
</t>
  </si>
  <si>
    <t>(chưa VAT)</t>
  </si>
  <si>
    <t>TMĐT</t>
  </si>
  <si>
    <t>(14)=(10)+(11)
+(12)+(13)</t>
  </si>
  <si>
    <t>Tổng mức
đầu tư</t>
  </si>
  <si>
    <t>(10)=(6)+(7)
+(8)+(9)</t>
  </si>
  <si>
    <t xml:space="preserve">Suất vốn 
quy đổi 
theo 
địa bàn 
</t>
  </si>
  <si>
    <t xml:space="preserve">Suất vốn
 quy đổi 
thời điểm tính
</t>
  </si>
  <si>
    <t>(chưa 
VAT)</t>
  </si>
  <si>
    <t>(13)=(10)
*2%</t>
  </si>
  <si>
    <t>Chi phí 
hợp lý, 
hợp lệ</t>
  </si>
  <si>
    <t xml:space="preserve">Tổng 
chi phí 
đầu tư 
xây dựng </t>
  </si>
  <si>
    <t>Chỉ số gia gốc các năm</t>
  </si>
  <si>
    <t>Chỉ số trượt giá liên hoàn (năm sau/năm trước)</t>
  </si>
  <si>
    <t>Chỉ số trượt giá bình quân</t>
  </si>
  <si>
    <t>Chỉ số trượt giá từng năm</t>
  </si>
  <si>
    <t>Xác định phân bổ vốn hàng năm đã bao gồm trượt giá</t>
  </si>
  <si>
    <t>Tổng hợp dự phòng do trược giá (hệ số)</t>
  </si>
  <si>
    <t>(đồng)</t>
  </si>
  <si>
    <t>r</t>
  </si>
  <si>
    <t>Vd</t>
  </si>
  <si>
    <t>n</t>
  </si>
  <si>
    <t>(năm)</t>
  </si>
  <si>
    <t>(%/năm)</t>
  </si>
  <si>
    <t>(4)</t>
  </si>
  <si>
    <t>(5)</t>
  </si>
  <si>
    <t>(6)</t>
  </si>
  <si>
    <t xml:space="preserve"> Vđ = Tđ x r x (1+r)n  
 (1+r)n - 1 
</t>
  </si>
  <si>
    <t>(đồng/năm)</t>
  </si>
  <si>
    <t>Chi phí xây dựng</t>
  </si>
  <si>
    <t>(bao gồm VAT)</t>
  </si>
  <si>
    <t>Bt</t>
  </si>
  <si>
    <t>Suất vốn công bố</t>
  </si>
  <si>
    <t xml:space="preserve">Suất vốn công bố 
</t>
  </si>
  <si>
    <t xml:space="preserve">Suất vốn quy đổi 
theo địa bàn 
</t>
  </si>
  <si>
    <t xml:space="preserve">Suất vốn quy đổi 
thời điểm tính
</t>
  </si>
  <si>
    <t>L</t>
  </si>
  <si>
    <t>St</t>
  </si>
  <si>
    <t>Số tầng</t>
  </si>
  <si>
    <t>GTGT</t>
  </si>
  <si>
    <t>K</t>
  </si>
  <si>
    <t>Giá cho thuê tối đa</t>
  </si>
  <si>
    <t>Tổng vốn</t>
  </si>
  <si>
    <t>Lợi nhuận định mức</t>
  </si>
  <si>
    <t>Hệ số tầng</t>
  </si>
  <si>
    <t>Gt</t>
  </si>
  <si>
    <t>Vđ</t>
  </si>
  <si>
    <t>(%)</t>
  </si>
  <si>
    <t>(m2)</t>
  </si>
  <si>
    <t>(đồng/tháng/m2 sàn)</t>
  </si>
  <si>
    <t>(7)</t>
  </si>
  <si>
    <t>Số năm cho thuê</t>
  </si>
  <si>
    <t>(6)=(3)*(5)/(4)</t>
  </si>
  <si>
    <t>Thuế giá
trị gia tăng</t>
  </si>
  <si>
    <t>Diện tích 
cho thuê</t>
  </si>
  <si>
    <t>Lợi nhuận
định mức</t>
  </si>
  <si>
    <t>Chi phí
bảo trì</t>
  </si>
  <si>
    <t>(8)=((2)+(3)+(4))/(12*(5))*1*(1+(7))</t>
  </si>
  <si>
    <t>(6)=(5)*1,000783</t>
  </si>
  <si>
    <t>Chung cư NOXH</t>
  </si>
  <si>
    <t>CC thương mại</t>
  </si>
  <si>
    <t>Tỷ lệ NOXH/CC TM</t>
  </si>
  <si>
    <t>số tầng &lt;=5</t>
  </si>
  <si>
    <t>5&lt; số tầng &lt;=7</t>
  </si>
  <si>
    <t>7 &lt; số tầng &lt;=10</t>
  </si>
  <si>
    <t>10 &lt; số tầng &lt;=15</t>
  </si>
  <si>
    <t>15 &lt; số tầng &lt;=20</t>
  </si>
  <si>
    <t>20 &lt; số tầng &lt;=24</t>
  </si>
  <si>
    <t>20 &lt; số tầng ≤ 24 không có tầng hầm</t>
  </si>
  <si>
    <t>Tính suất vốn chi phí xây dựng công trình 20-24 tầng, 1tầng hầm</t>
  </si>
  <si>
    <t>Tính suất vốn chi phí thiết bị công trình 20-24 tầng, 1tầng hầm</t>
  </si>
  <si>
    <t>Tính suất vốn đầu tư công trình nhà ở xã hội từ 20 đến 24 tầng, không có tầng hầm</t>
  </si>
  <si>
    <t>Tính suất vốn đầu tư công trình nhà ở xã hội từ 20 đến 24 tầng, có 1 tầng hầm</t>
  </si>
  <si>
    <t>24 &lt; số tầng ≤ 30 không có tầng hầm</t>
  </si>
  <si>
    <t>Tính suất vốn đầu tư công trình nhà ở xã hội từ 24 đến 30 tầng, không có tầng hầm</t>
  </si>
  <si>
    <t>Tính suất vốn đầu tư công trình nhà ở xã hội từ 24 đến 30 tầng, có 1 tầng hầm</t>
  </si>
  <si>
    <t>24 &lt; số tầng &lt;=30</t>
  </si>
  <si>
    <t>Tính suất vốn chi phí xây dựng công trình 24-30 tầng, không tầng hầm</t>
  </si>
  <si>
    <t xml:space="preserve">Tính suất vốn chi phí xây dựng công trình 24-30 tầng, có tầng hầm </t>
  </si>
  <si>
    <t>Tính suất vốn chi phí thiết bị công trình 20-24 tầng, không tầng hầm</t>
  </si>
  <si>
    <t>(hệ số: 1,032)</t>
  </si>
  <si>
    <t>(5)=(4)*1,032</t>
  </si>
  <si>
    <t>(hệ số:
 0,9932)</t>
  </si>
  <si>
    <t>(6)=(5)
*0,9932</t>
  </si>
  <si>
    <t>hệ số quy đổi 0,9932 theo quy đổi chỉ số giá xây dựng</t>
  </si>
  <si>
    <t>Bảng 1 Quyết định 816 suất vốn đầu từ 2024</t>
  </si>
  <si>
    <t>Năm 2024/2023</t>
  </si>
  <si>
    <t>Năm 2024</t>
  </si>
  <si>
    <t>a4</t>
  </si>
  <si>
    <t>CV 2596/TB-SXD ngày 19/7/2024</t>
  </si>
  <si>
    <t>b3</t>
  </si>
  <si>
    <t>a4/a3</t>
  </si>
  <si>
    <t>(b1+b2+b3)/3</t>
  </si>
  <si>
    <t>d3</t>
  </si>
  <si>
    <t>c^3</t>
  </si>
  <si>
    <t xml:space="preserve">(Trượt giá) </t>
  </si>
  <si>
    <t>(9)=((6)+
(7))*10,0%</t>
  </si>
  <si>
    <t>e3</t>
  </si>
  <si>
    <t>E x 40%</t>
  </si>
  <si>
    <t>f3</t>
  </si>
  <si>
    <t>d3 x e3</t>
  </si>
  <si>
    <t>f1+f2+f3</t>
  </si>
  <si>
    <t>Dự Án</t>
  </si>
  <si>
    <r>
      <t xml:space="preserve">Giá cho thuê NOXH
(đồng/m2/tháng)
</t>
    </r>
    <r>
      <rPr>
        <b/>
        <i/>
        <sz val="12"/>
        <color theme="1"/>
        <rFont val="Cambria"/>
        <family val="1"/>
        <scheme val="major"/>
      </rPr>
      <t>gồm VAT 5% và kp bảo trì 2%</t>
    </r>
  </si>
  <si>
    <t>Chi phí đầu tư XD theo quyết toán vốn (đồng) (trước VAT)</t>
  </si>
  <si>
    <t>Diện tích</t>
  </si>
  <si>
    <t>Nhà ở xã hội tại khu dân cư Bắc Vĩnh Hải</t>
  </si>
  <si>
    <t>Tầng hầm</t>
  </si>
  <si>
    <t>Nhà ở xã hội Bình Phú (giai đoạn 2)</t>
  </si>
  <si>
    <t>Chung cư đường sắt Nha Trang</t>
  </si>
  <si>
    <t>NOXH-02 HUD Phước Long</t>
  </si>
  <si>
    <t>VCN Phước Long II</t>
  </si>
  <si>
    <t>Chung cư NOXH PH Nha Trang</t>
  </si>
  <si>
    <t>NOXH-01 HUD Phước Long</t>
  </si>
  <si>
    <t>Dự án NOXH HQS SSH-07, SSH-08, SSH-09</t>
  </si>
  <si>
    <t>Khu NOXH Cam Ranh</t>
  </si>
  <si>
    <t>(11)=(10)*
30%*6,6%*2</t>
  </si>
  <si>
    <t>Lãi suất vay ngân hàng chính sách tham khảo là 6,6%</t>
  </si>
  <si>
    <t>(12)=(10)*
40%*6,6%*1</t>
  </si>
  <si>
    <t>(hệ số:  0,9932)</t>
  </si>
  <si>
    <t>(7)=(6)*0,1%</t>
  </si>
  <si>
    <t>Quy định tại phụ lục 1. thông tư 14/2021 về bảo trì công trình (công trình dân dụng btmax = 0,1%)</t>
  </si>
  <si>
    <t>lãi vay 11%</t>
  </si>
  <si>
    <t>Phê duyệt</t>
  </si>
  <si>
    <t>HUD k đề xuất HTKT</t>
  </si>
  <si>
    <t>(8)=((6)+(7))
*5,136%</t>
  </si>
  <si>
    <t>Số Tầng</t>
  </si>
  <si>
    <t>Năm thứ 1</t>
  </si>
  <si>
    <t>Năm thứ 2</t>
  </si>
  <si>
    <t>Năm thứ 3</t>
  </si>
  <si>
    <t>E x 10%</t>
  </si>
  <si>
    <t>E x 50%</t>
  </si>
  <si>
    <t>Bảng 2 Quyết định 816</t>
  </si>
  <si>
    <t>Bảng 1 Quyết định 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</si>
</sst>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##0.000%"/>
    <numFmt numFmtId="166" formatCode="###,###,###,##0"/>
    <numFmt numFmtId="167" formatCode="##0%"/>
    <numFmt numFmtId="168" formatCode="_(* #,##0_);_(* \(#,##0\);_(* &quot;-&quot;??_);_(@_)"/>
    <numFmt numFmtId="169" formatCode="0.000%"/>
    <numFmt numFmtId="170" formatCode="_(* #,##0_);_(* \(#,##0\);_(* &quot;-&quot;???_);_(@_)"/>
    <numFmt numFmtId="171" formatCode="#,##0.0"/>
    <numFmt numFmtId="172" formatCode="_(* #,##0.000_);_(* \(#,##0.000\);_(* &quot;-&quot;???_);_(@_)"/>
    <numFmt numFmtId="173" formatCode="_(* #,##0.000_);_(* \(#,##0.000\);_(* &quot;-&quot;??_);_(@_)"/>
    <numFmt numFmtId="174" formatCode="_-* #,##0.0000000000\ _₫_-;\-* #,##0.0000000000\ _₫_-;_-* &quot;-&quot;???\ _₫_-;_-@_-"/>
    <numFmt numFmtId="175" formatCode="_(* #,##0.0000_);_(* \(#,##0.0000\);_(* &quot;-&quot;??_);_(@_)"/>
    <numFmt numFmtId="176" formatCode="_-* #,##0.000\ _₫_-;\-* #,##0.000\ _₫_-;_-* &quot;-&quot;???\ _₫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6"/>
      <color theme="1"/>
      <name val="Times New Roman"/>
      <family val="2"/>
    </font>
    <font>
      <b/>
      <sz val="12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i/>
      <sz val="12"/>
      <name val="Cambria"/>
      <family val="1"/>
      <scheme val="major"/>
    </font>
    <font>
      <b/>
      <sz val="10"/>
      <name val="Cambria"/>
      <family val="1"/>
      <scheme val="major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name val=".VnTime"/>
      <family val="2"/>
    </font>
    <font>
      <b/>
      <i/>
      <sz val="8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i/>
      <sz val="10"/>
      <name val="Cambria"/>
      <family val="1"/>
      <scheme val="major"/>
    </font>
    <font>
      <i/>
      <sz val="10"/>
      <color theme="1"/>
      <name val="Cambria"/>
      <family val="1"/>
      <scheme val="major"/>
    </font>
    <font>
      <b/>
      <sz val="11"/>
      <name val="Times New Roman"/>
      <family val="2"/>
    </font>
    <font>
      <sz val="11"/>
      <name val="Times New Roman"/>
      <family val="2"/>
    </font>
    <font>
      <b/>
      <i/>
      <sz val="10"/>
      <color theme="1"/>
      <name val="Cambria"/>
      <family val="1"/>
      <scheme val="major"/>
    </font>
    <font>
      <sz val="11"/>
      <name val="Cambria"/>
      <family val="1"/>
      <scheme val="major"/>
    </font>
    <font>
      <i/>
      <sz val="11"/>
      <color theme="1"/>
      <name val="Calibri"/>
      <family val="2"/>
      <scheme val="minor"/>
    </font>
    <font>
      <sz val="11"/>
      <color rgb="FFFF0000"/>
      <name val="Cambria"/>
      <family val="1"/>
      <scheme val="major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1"/>
      <color theme="1"/>
      <name val="Cambria"/>
      <family val="1"/>
      <scheme val="major"/>
    </font>
    <font>
      <b/>
      <i/>
      <sz val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4"/>
      <color rgb="FFFF0000"/>
      <name val="Cambria"/>
      <family val="1"/>
      <scheme val="major"/>
    </font>
    <font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Cambria"/>
      <family val="1"/>
      <scheme val="major"/>
    </font>
    <font>
      <i/>
      <sz val="11"/>
      <name val="Cambria"/>
      <family val="1"/>
      <scheme val="major"/>
    </font>
    <font>
      <b/>
      <sz val="1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2" borderId="0" applyNumberFormat="0" applyBorder="0" applyAlignment="0" applyProtection="0"/>
    <xf numFmtId="0" fontId="13" fillId="0" borderId="0"/>
    <xf numFmtId="0" fontId="12" fillId="2" borderId="0" applyNumberFormat="0" applyBorder="0" applyAlignment="0" applyProtection="0"/>
    <xf numFmtId="0" fontId="14" fillId="0" borderId="0"/>
  </cellStyleXfs>
  <cellXfs count="19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5" fillId="0" borderId="3" xfId="0" applyFont="1" applyBorder="1" applyAlignment="1">
      <alignment horizontal="center" vertical="top"/>
    </xf>
    <xf numFmtId="0" fontId="25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/>
    </xf>
    <xf numFmtId="0" fontId="25" fillId="0" borderId="2" xfId="0" applyFont="1" applyBorder="1" applyAlignment="1">
      <alignment horizontal="center" vertical="top"/>
    </xf>
    <xf numFmtId="0" fontId="25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165" fontId="25" fillId="0" borderId="3" xfId="0" applyNumberFormat="1" applyFont="1" applyBorder="1" applyAlignment="1">
      <alignment vertical="top"/>
    </xf>
    <xf numFmtId="165" fontId="24" fillId="0" borderId="1" xfId="0" applyNumberFormat="1" applyFont="1" applyBorder="1" applyAlignment="1">
      <alignment vertical="top"/>
    </xf>
    <xf numFmtId="0" fontId="25" fillId="0" borderId="4" xfId="0" applyFont="1" applyBorder="1" applyAlignment="1">
      <alignment horizontal="center" vertical="top"/>
    </xf>
    <xf numFmtId="0" fontId="25" fillId="0" borderId="4" xfId="0" applyFont="1" applyBorder="1" applyAlignment="1">
      <alignment vertical="top"/>
    </xf>
    <xf numFmtId="166" fontId="24" fillId="0" borderId="1" xfId="0" applyNumberFormat="1" applyFont="1" applyBorder="1" applyAlignment="1">
      <alignment vertical="top"/>
    </xf>
    <xf numFmtId="167" fontId="24" fillId="0" borderId="1" xfId="0" applyNumberFormat="1" applyFont="1" applyBorder="1" applyAlignment="1">
      <alignment vertical="top"/>
    </xf>
    <xf numFmtId="166" fontId="25" fillId="0" borderId="4" xfId="0" applyNumberFormat="1" applyFont="1" applyBorder="1" applyAlignment="1">
      <alignment vertical="top"/>
    </xf>
    <xf numFmtId="167" fontId="25" fillId="0" borderId="4" xfId="0" applyNumberFormat="1" applyFont="1" applyBorder="1" applyAlignment="1">
      <alignment vertical="top"/>
    </xf>
    <xf numFmtId="166" fontId="25" fillId="0" borderId="2" xfId="0" applyNumberFormat="1" applyFont="1" applyBorder="1" applyAlignment="1">
      <alignment vertical="top"/>
    </xf>
    <xf numFmtId="167" fontId="25" fillId="0" borderId="2" xfId="0" applyNumberFormat="1" applyFont="1" applyBorder="1" applyAlignment="1">
      <alignment vertical="top"/>
    </xf>
    <xf numFmtId="166" fontId="25" fillId="0" borderId="3" xfId="0" applyNumberFormat="1" applyFont="1" applyBorder="1" applyAlignment="1">
      <alignment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vertical="top" wrapText="1"/>
    </xf>
    <xf numFmtId="166" fontId="24" fillId="0" borderId="2" xfId="0" applyNumberFormat="1" applyFont="1" applyBorder="1" applyAlignment="1">
      <alignment vertical="top"/>
    </xf>
    <xf numFmtId="0" fontId="24" fillId="0" borderId="2" xfId="0" applyFont="1" applyBorder="1" applyAlignment="1">
      <alignment vertical="top"/>
    </xf>
    <xf numFmtId="0" fontId="16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168" fontId="27" fillId="0" borderId="4" xfId="1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168" fontId="27" fillId="0" borderId="3" xfId="1" applyNumberFormat="1" applyFont="1" applyBorder="1" applyAlignment="1">
      <alignment vertical="center"/>
    </xf>
    <xf numFmtId="169" fontId="27" fillId="0" borderId="3" xfId="2" applyNumberFormat="1" applyFont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168" fontId="29" fillId="0" borderId="2" xfId="1" applyNumberFormat="1" applyFont="1" applyBorder="1" applyAlignment="1">
      <alignment vertical="center"/>
    </xf>
    <xf numFmtId="169" fontId="29" fillId="0" borderId="2" xfId="2" applyNumberFormat="1" applyFont="1" applyBorder="1" applyAlignment="1">
      <alignment vertical="center"/>
    </xf>
    <xf numFmtId="3" fontId="30" fillId="3" borderId="0" xfId="0" applyNumberFormat="1" applyFont="1" applyFill="1" applyAlignment="1">
      <alignment horizontal="right" vertical="center" wrapText="1"/>
    </xf>
    <xf numFmtId="3" fontId="30" fillId="0" borderId="0" xfId="0" applyNumberFormat="1" applyFont="1"/>
    <xf numFmtId="3" fontId="32" fillId="3" borderId="0" xfId="0" applyNumberFormat="1" applyFont="1" applyFill="1" applyAlignment="1">
      <alignment horizontal="right" vertical="center" wrapText="1"/>
    </xf>
    <xf numFmtId="0" fontId="31" fillId="3" borderId="0" xfId="0" applyFont="1" applyFill="1" applyAlignment="1">
      <alignment vertical="center" wrapText="1"/>
    </xf>
    <xf numFmtId="3" fontId="33" fillId="0" borderId="0" xfId="0" applyNumberFormat="1" applyFont="1"/>
    <xf numFmtId="0" fontId="33" fillId="0" borderId="0" xfId="0" applyFont="1"/>
    <xf numFmtId="0" fontId="20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168" fontId="27" fillId="0" borderId="1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168" fontId="27" fillId="0" borderId="1" xfId="1" applyNumberFormat="1" applyFont="1" applyBorder="1" applyAlignment="1">
      <alignment vertical="center"/>
    </xf>
    <xf numFmtId="169" fontId="27" fillId="0" borderId="1" xfId="2" applyNumberFormat="1" applyFont="1" applyBorder="1" applyAlignment="1">
      <alignment vertical="center"/>
    </xf>
    <xf numFmtId="168" fontId="29" fillId="0" borderId="1" xfId="1" applyNumberFormat="1" applyFont="1" applyBorder="1" applyAlignment="1">
      <alignment vertical="center"/>
    </xf>
    <xf numFmtId="169" fontId="29" fillId="0" borderId="1" xfId="2" applyNumberFormat="1" applyFont="1" applyBorder="1" applyAlignment="1">
      <alignment vertical="center"/>
    </xf>
    <xf numFmtId="169" fontId="29" fillId="0" borderId="0" xfId="0" applyNumberFormat="1" applyFont="1"/>
    <xf numFmtId="0" fontId="16" fillId="0" borderId="0" xfId="0" applyFont="1" applyAlignment="1">
      <alignment horizontal="center" vertical="center"/>
    </xf>
    <xf numFmtId="169" fontId="31" fillId="3" borderId="0" xfId="0" applyNumberFormat="1" applyFont="1" applyFill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vertical="top" wrapText="1"/>
    </xf>
    <xf numFmtId="0" fontId="25" fillId="0" borderId="7" xfId="0" applyFont="1" applyBorder="1" applyAlignment="1">
      <alignment horizontal="center" vertical="top"/>
    </xf>
    <xf numFmtId="0" fontId="25" fillId="0" borderId="6" xfId="0" applyFont="1" applyBorder="1" applyAlignment="1">
      <alignment vertical="top"/>
    </xf>
    <xf numFmtId="0" fontId="0" fillId="0" borderId="0" xfId="0" quotePrefix="1"/>
    <xf numFmtId="166" fontId="25" fillId="0" borderId="6" xfId="0" applyNumberFormat="1" applyFont="1" applyBorder="1" applyAlignment="1">
      <alignment vertical="top"/>
    </xf>
    <xf numFmtId="0" fontId="25" fillId="0" borderId="11" xfId="0" applyFont="1" applyBorder="1" applyAlignment="1">
      <alignment horizontal="center" vertical="top"/>
    </xf>
    <xf numFmtId="166" fontId="25" fillId="0" borderId="11" xfId="0" applyNumberFormat="1" applyFont="1" applyBorder="1" applyAlignment="1">
      <alignment vertical="top"/>
    </xf>
    <xf numFmtId="0" fontId="25" fillId="0" borderId="11" xfId="0" applyFont="1" applyBorder="1" applyAlignment="1">
      <alignment vertical="top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8" fillId="0" borderId="0" xfId="0" applyFont="1"/>
    <xf numFmtId="0" fontId="38" fillId="0" borderId="0" xfId="0" applyFont="1" applyAlignment="1">
      <alignment horizontal="center" vertical="center"/>
    </xf>
    <xf numFmtId="3" fontId="38" fillId="0" borderId="0" xfId="0" applyNumberFormat="1" applyFont="1" applyAlignment="1">
      <alignment horizontal="center" vertical="center"/>
    </xf>
    <xf numFmtId="171" fontId="38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3" fontId="39" fillId="0" borderId="0" xfId="0" applyNumberFormat="1" applyFont="1" applyAlignment="1">
      <alignment horizontal="center" vertical="center"/>
    </xf>
    <xf numFmtId="0" fontId="39" fillId="0" borderId="0" xfId="0" applyFont="1"/>
    <xf numFmtId="0" fontId="40" fillId="0" borderId="4" xfId="0" applyFont="1" applyBorder="1" applyAlignment="1">
      <alignment horizontal="left"/>
    </xf>
    <xf numFmtId="0" fontId="40" fillId="0" borderId="3" xfId="0" applyFont="1" applyBorder="1"/>
    <xf numFmtId="0" fontId="40" fillId="0" borderId="2" xfId="0" applyFont="1" applyBorder="1"/>
    <xf numFmtId="0" fontId="7" fillId="0" borderId="1" xfId="0" applyFont="1" applyFill="1" applyBorder="1" applyAlignment="1">
      <alignment horizontal="center" vertical="center" wrapText="1"/>
    </xf>
    <xf numFmtId="170" fontId="21" fillId="0" borderId="1" xfId="1" applyNumberFormat="1" applyFont="1" applyFill="1" applyBorder="1" applyAlignment="1">
      <alignment horizontal="center" vertical="center" wrapText="1"/>
    </xf>
    <xf numFmtId="172" fontId="2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0" fontId="35" fillId="0" borderId="1" xfId="0" quotePrefix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172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6" fillId="0" borderId="1" xfId="0" quotePrefix="1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8" fontId="17" fillId="0" borderId="1" xfId="1" applyNumberFormat="1" applyFont="1" applyFill="1" applyBorder="1"/>
    <xf numFmtId="0" fontId="17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9" fontId="17" fillId="0" borderId="1" xfId="2" applyFont="1" applyFill="1" applyBorder="1"/>
    <xf numFmtId="173" fontId="17" fillId="0" borderId="1" xfId="1" applyNumberFormat="1" applyFont="1" applyFill="1" applyBorder="1"/>
    <xf numFmtId="0" fontId="17" fillId="0" borderId="0" xfId="0" applyFont="1" applyFill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68" fontId="23" fillId="0" borderId="1" xfId="1" applyNumberFormat="1" applyFont="1" applyFill="1" applyBorder="1"/>
    <xf numFmtId="0" fontId="23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72" fontId="21" fillId="3" borderId="1" xfId="1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0" fontId="18" fillId="0" borderId="0" xfId="0" applyNumberFormat="1" applyFont="1" applyAlignment="1">
      <alignment horizontal="center" vertical="center" wrapText="1"/>
    </xf>
    <xf numFmtId="172" fontId="19" fillId="0" borderId="1" xfId="1" applyNumberFormat="1" applyFont="1" applyBorder="1" applyAlignment="1">
      <alignment horizontal="center" vertical="center" wrapText="1"/>
    </xf>
    <xf numFmtId="172" fontId="22" fillId="3" borderId="1" xfId="1" applyNumberFormat="1" applyFont="1" applyFill="1" applyBorder="1" applyAlignment="1">
      <alignment horizontal="center" vertical="center" wrapText="1"/>
    </xf>
    <xf numFmtId="172" fontId="21" fillId="0" borderId="1" xfId="1" applyNumberFormat="1" applyFont="1" applyFill="1" applyBorder="1" applyAlignment="1">
      <alignment horizontal="center" vertical="center" wrapText="1"/>
    </xf>
    <xf numFmtId="172" fontId="21" fillId="3" borderId="5" xfId="1" applyNumberFormat="1" applyFont="1" applyFill="1" applyBorder="1" applyAlignment="1">
      <alignment horizontal="center" vertical="center" wrapText="1"/>
    </xf>
    <xf numFmtId="172" fontId="34" fillId="0" borderId="1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Fill="1" applyBorder="1"/>
    <xf numFmtId="173" fontId="21" fillId="0" borderId="1" xfId="1" applyNumberFormat="1" applyFont="1" applyFill="1" applyBorder="1" applyAlignment="1">
      <alignment vertical="center"/>
    </xf>
    <xf numFmtId="0" fontId="18" fillId="0" borderId="0" xfId="0" applyFont="1" applyFill="1"/>
    <xf numFmtId="0" fontId="4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173" fontId="21" fillId="0" borderId="1" xfId="2" applyNumberFormat="1" applyFont="1" applyFill="1" applyBorder="1" applyAlignment="1">
      <alignment vertical="center"/>
    </xf>
    <xf numFmtId="173" fontId="21" fillId="0" borderId="1" xfId="1" applyNumberFormat="1" applyFont="1" applyFill="1" applyBorder="1"/>
    <xf numFmtId="173" fontId="22" fillId="0" borderId="1" xfId="1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/>
    <xf numFmtId="175" fontId="17" fillId="0" borderId="1" xfId="1" applyNumberFormat="1" applyFont="1" applyFill="1" applyBorder="1"/>
    <xf numFmtId="0" fontId="28" fillId="0" borderId="0" xfId="0" applyFont="1" applyFill="1"/>
    <xf numFmtId="0" fontId="16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right" vertical="center" wrapText="1"/>
    </xf>
    <xf numFmtId="3" fontId="21" fillId="0" borderId="0" xfId="0" applyNumberFormat="1" applyFont="1" applyFill="1" applyAlignment="1">
      <alignment horizontal="right" vertical="center"/>
    </xf>
    <xf numFmtId="0" fontId="7" fillId="0" borderId="5" xfId="0" applyFont="1" applyFill="1" applyBorder="1" applyAlignment="1">
      <alignment horizontal="center" vertical="center" wrapText="1"/>
    </xf>
    <xf numFmtId="0" fontId="44" fillId="0" borderId="0" xfId="0" applyFont="1" applyFill="1"/>
    <xf numFmtId="0" fontId="44" fillId="0" borderId="1" xfId="0" applyFont="1" applyFill="1" applyBorder="1" applyAlignment="1">
      <alignment horizontal="center" vertical="center"/>
    </xf>
    <xf numFmtId="0" fontId="35" fillId="0" borderId="8" xfId="0" quotePrefix="1" applyFont="1" applyFill="1" applyBorder="1" applyAlignment="1">
      <alignment horizontal="center" vertical="center" wrapText="1"/>
    </xf>
    <xf numFmtId="0" fontId="27" fillId="0" borderId="1" xfId="0" applyFont="1" applyFill="1" applyBorder="1"/>
    <xf numFmtId="0" fontId="27" fillId="0" borderId="0" xfId="0" applyFont="1" applyFill="1"/>
    <xf numFmtId="173" fontId="27" fillId="0" borderId="1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horizontal="center" vertical="center" wrapText="1"/>
    </xf>
    <xf numFmtId="172" fontId="27" fillId="0" borderId="0" xfId="0" applyNumberFormat="1" applyFont="1" applyFill="1"/>
    <xf numFmtId="174" fontId="27" fillId="0" borderId="0" xfId="0" applyNumberFormat="1" applyFont="1" applyFill="1"/>
    <xf numFmtId="0" fontId="3" fillId="0" borderId="0" xfId="0" applyFont="1" applyAlignment="1">
      <alignment horizontal="center" vertical="center"/>
    </xf>
    <xf numFmtId="170" fontId="6" fillId="5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12">
    <cellStyle name="40% - Accent5 3" xfId="8"/>
    <cellStyle name="40% - Accent5 4" xfId="10"/>
    <cellStyle name="Comma" xfId="1" builtinId="3"/>
    <cellStyle name="Comma 3" xfId="5"/>
    <cellStyle name="Comma 5" xfId="7"/>
    <cellStyle name="Comma 6" xfId="6"/>
    <cellStyle name="Normal" xfId="0" builtinId="0"/>
    <cellStyle name="Normal 2" xfId="3"/>
    <cellStyle name="Normal 2 10 2" xfId="9"/>
    <cellStyle name="Normal 2 2" xfId="4"/>
    <cellStyle name="Normal 6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HONG%20QUAN%20LY%20NHA%202024\8.%20NHI&#7878;M%20V&#7908;%20TRONG%20T&#194;M\1.%20X&#194;Y%20D&#7920;NG%20VB%20QPPL\TONG%20HOP%20D&#7920;%20TH&#7842;O%20G&#7916;I\2.%20D&#7920;%20TH&#7842;O%20KHUNG%20GI&#193;%20NHA%20O%20XA%20HOI\TR&#204;NH%20BAN%20H&#192;NH%20KHUNG\5.%20File%20t&#237;nh%20to&#225;n%20s&#7917;a%20t&#7889;i%20thi&#7875;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ệu dung chung cư"/>
      <sheetName val="Hệ số HTKT"/>
      <sheetName val="Hệ số Truot giá"/>
      <sheetName val="Tính Td"/>
      <sheetName val="Tính Vd"/>
      <sheetName val="Tính Bt"/>
      <sheetName val="Tính L"/>
      <sheetName val="Tính giá"/>
      <sheetName val="Sheet5"/>
    </sheetNames>
    <sheetDataSet>
      <sheetData sheetId="0"/>
      <sheetData sheetId="1"/>
      <sheetData sheetId="2"/>
      <sheetData sheetId="3">
        <row r="9">
          <cell r="N9">
            <v>6565496.9144592052</v>
          </cell>
        </row>
        <row r="12">
          <cell r="C12">
            <v>7750000</v>
          </cell>
        </row>
        <row r="16">
          <cell r="C16">
            <v>8035000</v>
          </cell>
        </row>
        <row r="18">
          <cell r="C18">
            <v>8844000</v>
          </cell>
        </row>
      </sheetData>
      <sheetData sheetId="4">
        <row r="9">
          <cell r="C9">
            <v>7675932.9457944008</v>
          </cell>
        </row>
        <row r="13">
          <cell r="C13">
            <v>9137402.4959921464</v>
          </cell>
        </row>
      </sheetData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17" sqref="F17"/>
    </sheetView>
  </sheetViews>
  <sheetFormatPr defaultColWidth="9" defaultRowHeight="18" x14ac:dyDescent="0.25"/>
  <cols>
    <col min="1" max="1" width="9" style="84"/>
    <col min="2" max="2" width="11.42578125" style="84" customWidth="1"/>
    <col min="3" max="3" width="47.42578125" style="87" customWidth="1"/>
    <col min="4" max="4" width="11.28515625" style="87" customWidth="1"/>
    <col min="5" max="5" width="35.85546875" style="87" customWidth="1"/>
    <col min="6" max="6" width="18.7109375" style="86" customWidth="1"/>
    <col min="7" max="7" width="18.28515625" style="86" customWidth="1"/>
    <col min="8" max="8" width="15.7109375" style="86" customWidth="1"/>
    <col min="9" max="16384" width="9" style="86"/>
  </cols>
  <sheetData>
    <row r="1" spans="1:12" ht="90" x14ac:dyDescent="0.25">
      <c r="A1" s="84" t="s">
        <v>14</v>
      </c>
      <c r="B1" s="84" t="s">
        <v>195</v>
      </c>
      <c r="C1" s="84" t="s">
        <v>174</v>
      </c>
      <c r="D1" s="84" t="s">
        <v>198</v>
      </c>
      <c r="E1" s="85" t="s">
        <v>175</v>
      </c>
      <c r="F1" s="85" t="s">
        <v>176</v>
      </c>
      <c r="I1" s="85" t="s">
        <v>177</v>
      </c>
    </row>
    <row r="2" spans="1:12" x14ac:dyDescent="0.25">
      <c r="A2" s="87">
        <v>1</v>
      </c>
      <c r="B2" s="87"/>
      <c r="C2" s="87" t="s">
        <v>178</v>
      </c>
      <c r="E2" s="88">
        <v>87747</v>
      </c>
      <c r="F2" s="88">
        <v>540986207798</v>
      </c>
      <c r="G2" s="88">
        <v>594503457341</v>
      </c>
      <c r="H2" s="86" t="s">
        <v>179</v>
      </c>
    </row>
    <row r="3" spans="1:12" x14ac:dyDescent="0.25">
      <c r="A3" s="87">
        <v>2</v>
      </c>
      <c r="B3" s="87"/>
      <c r="C3" s="87" t="s">
        <v>180</v>
      </c>
      <c r="E3" s="88">
        <v>89600</v>
      </c>
      <c r="F3" s="88">
        <v>320091287614</v>
      </c>
      <c r="H3" s="86" t="s">
        <v>179</v>
      </c>
      <c r="I3" s="89">
        <v>5917.5</v>
      </c>
    </row>
    <row r="4" spans="1:12" x14ac:dyDescent="0.25">
      <c r="A4" s="87">
        <v>3</v>
      </c>
      <c r="B4" s="87"/>
      <c r="C4" s="87" t="s">
        <v>181</v>
      </c>
      <c r="E4" s="88">
        <v>89895</v>
      </c>
    </row>
    <row r="5" spans="1:12" s="92" customFormat="1" x14ac:dyDescent="0.25">
      <c r="A5" s="90">
        <v>4</v>
      </c>
      <c r="B5" s="90">
        <v>2021</v>
      </c>
      <c r="C5" s="90" t="s">
        <v>182</v>
      </c>
      <c r="D5" s="90">
        <v>12</v>
      </c>
      <c r="E5" s="91">
        <v>113076</v>
      </c>
      <c r="F5" s="88">
        <v>211625421782</v>
      </c>
      <c r="J5" s="92" t="s">
        <v>194</v>
      </c>
      <c r="L5" s="92" t="s">
        <v>196</v>
      </c>
    </row>
    <row r="6" spans="1:12" x14ac:dyDescent="0.25">
      <c r="A6" s="87">
        <v>5</v>
      </c>
      <c r="B6" s="87">
        <v>2020</v>
      </c>
      <c r="C6" s="87" t="s">
        <v>183</v>
      </c>
      <c r="E6" s="88">
        <v>70000</v>
      </c>
    </row>
    <row r="7" spans="1:12" x14ac:dyDescent="0.25">
      <c r="A7" s="87">
        <v>6</v>
      </c>
      <c r="B7" s="87">
        <v>2019</v>
      </c>
      <c r="C7" s="87" t="s">
        <v>184</v>
      </c>
      <c r="D7" s="87">
        <v>25</v>
      </c>
      <c r="E7" s="88">
        <v>90700</v>
      </c>
    </row>
    <row r="8" spans="1:12" x14ac:dyDescent="0.25">
      <c r="A8" s="87">
        <v>7</v>
      </c>
      <c r="B8" s="87"/>
      <c r="C8" s="87" t="s">
        <v>185</v>
      </c>
      <c r="E8" s="88">
        <v>76800</v>
      </c>
    </row>
    <row r="9" spans="1:12" x14ac:dyDescent="0.25">
      <c r="A9" s="87">
        <v>8</v>
      </c>
      <c r="B9" s="87">
        <v>2020</v>
      </c>
      <c r="C9" s="87" t="s">
        <v>186</v>
      </c>
      <c r="D9" s="87">
        <v>16</v>
      </c>
      <c r="E9" s="88">
        <v>90600</v>
      </c>
    </row>
    <row r="10" spans="1:12" x14ac:dyDescent="0.25">
      <c r="A10" s="87">
        <v>9</v>
      </c>
      <c r="B10" s="87"/>
      <c r="C10" s="87" t="s">
        <v>187</v>
      </c>
      <c r="E10" s="88">
        <v>41900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F28" sqref="F28"/>
    </sheetView>
  </sheetViews>
  <sheetFormatPr defaultRowHeight="15" x14ac:dyDescent="0.25"/>
  <cols>
    <col min="1" max="1" width="4.42578125" bestFit="1" customWidth="1"/>
    <col min="2" max="2" width="37.5703125" customWidth="1"/>
    <col min="3" max="3" width="7.28515625" bestFit="1" customWidth="1"/>
    <col min="4" max="4" width="21.7109375" bestFit="1" customWidth="1"/>
    <col min="5" max="5" width="13.42578125" bestFit="1" customWidth="1"/>
    <col min="6" max="6" width="11.5703125" customWidth="1"/>
  </cols>
  <sheetData>
    <row r="1" spans="1:8" ht="20.25" x14ac:dyDescent="0.25">
      <c r="A1" s="171" t="s">
        <v>13</v>
      </c>
      <c r="B1" s="171"/>
      <c r="C1" s="171"/>
      <c r="D1" s="171"/>
      <c r="E1" s="171"/>
      <c r="F1" s="171"/>
    </row>
    <row r="2" spans="1:8" x14ac:dyDescent="0.25">
      <c r="A2" s="5"/>
      <c r="B2" s="4"/>
      <c r="C2" s="5"/>
      <c r="D2" s="5"/>
      <c r="E2" s="4"/>
      <c r="F2" s="4"/>
    </row>
    <row r="3" spans="1:8" x14ac:dyDescent="0.25">
      <c r="A3" s="18" t="s">
        <v>14</v>
      </c>
      <c r="B3" s="18" t="s">
        <v>15</v>
      </c>
      <c r="C3" s="18" t="s">
        <v>16</v>
      </c>
      <c r="D3" s="18" t="s">
        <v>17</v>
      </c>
      <c r="E3" s="18" t="s">
        <v>18</v>
      </c>
      <c r="F3" s="18" t="s">
        <v>19</v>
      </c>
    </row>
    <row r="4" spans="1:8" x14ac:dyDescent="0.25">
      <c r="A4" s="19" t="s">
        <v>0</v>
      </c>
      <c r="B4" s="20" t="s">
        <v>84</v>
      </c>
      <c r="C4" s="19"/>
      <c r="D4" s="19"/>
      <c r="E4" s="21"/>
      <c r="F4" s="21"/>
    </row>
    <row r="5" spans="1:8" x14ac:dyDescent="0.25">
      <c r="A5" s="22">
        <v>1</v>
      </c>
      <c r="B5" s="23" t="s">
        <v>20</v>
      </c>
      <c r="C5" s="22" t="s">
        <v>21</v>
      </c>
      <c r="D5" s="22" t="s">
        <v>22</v>
      </c>
      <c r="E5" s="24">
        <v>106.85</v>
      </c>
      <c r="F5" s="24" t="s">
        <v>23</v>
      </c>
    </row>
    <row r="6" spans="1:8" x14ac:dyDescent="0.25">
      <c r="A6" s="22">
        <v>2</v>
      </c>
      <c r="B6" s="23" t="s">
        <v>24</v>
      </c>
      <c r="C6" s="22" t="s">
        <v>25</v>
      </c>
      <c r="D6" s="22" t="s">
        <v>22</v>
      </c>
      <c r="E6" s="24">
        <v>110.9</v>
      </c>
      <c r="F6" s="24" t="s">
        <v>23</v>
      </c>
    </row>
    <row r="7" spans="1:8" x14ac:dyDescent="0.25">
      <c r="A7" s="25">
        <v>3</v>
      </c>
      <c r="B7" s="26" t="s">
        <v>26</v>
      </c>
      <c r="C7" s="22" t="s">
        <v>27</v>
      </c>
      <c r="D7" s="25" t="s">
        <v>22</v>
      </c>
      <c r="E7" s="27">
        <v>114.76</v>
      </c>
      <c r="F7" s="27" t="s">
        <v>23</v>
      </c>
    </row>
    <row r="8" spans="1:8" x14ac:dyDescent="0.25">
      <c r="A8" s="75">
        <v>4</v>
      </c>
      <c r="B8" s="76" t="s">
        <v>159</v>
      </c>
      <c r="C8" s="77" t="s">
        <v>160</v>
      </c>
      <c r="D8" s="25" t="s">
        <v>22</v>
      </c>
      <c r="E8" s="78">
        <v>113.98</v>
      </c>
      <c r="F8" s="27" t="s">
        <v>23</v>
      </c>
      <c r="H8" s="79" t="s">
        <v>161</v>
      </c>
    </row>
    <row r="9" spans="1:8" ht="28.5" x14ac:dyDescent="0.25">
      <c r="A9" s="19" t="s">
        <v>4</v>
      </c>
      <c r="B9" s="20" t="s">
        <v>85</v>
      </c>
      <c r="C9" s="19"/>
      <c r="D9" s="19"/>
      <c r="E9" s="21"/>
      <c r="F9" s="21"/>
    </row>
    <row r="10" spans="1:8" x14ac:dyDescent="0.25">
      <c r="A10" s="22">
        <v>1</v>
      </c>
      <c r="B10" s="23" t="s">
        <v>28</v>
      </c>
      <c r="C10" s="22" t="s">
        <v>29</v>
      </c>
      <c r="D10" s="22" t="s">
        <v>30</v>
      </c>
      <c r="E10" s="24">
        <f>E6/E5</f>
        <v>1.037903603182031</v>
      </c>
      <c r="F10" s="28">
        <f>E10-100%</f>
        <v>3.7903603182031009E-2</v>
      </c>
      <c r="H10">
        <f>E10*100</f>
        <v>103.7903603182031</v>
      </c>
    </row>
    <row r="11" spans="1:8" x14ac:dyDescent="0.25">
      <c r="A11" s="25">
        <v>2</v>
      </c>
      <c r="B11" s="26" t="s">
        <v>31</v>
      </c>
      <c r="C11" s="22" t="s">
        <v>32</v>
      </c>
      <c r="D11" s="25" t="s">
        <v>33</v>
      </c>
      <c r="E11" s="27">
        <f>E7/E6</f>
        <v>1.0348061316501354</v>
      </c>
      <c r="F11" s="28">
        <f t="shared" ref="F11:F12" si="0">E11-100%</f>
        <v>3.4806131650135352E-2</v>
      </c>
    </row>
    <row r="12" spans="1:8" x14ac:dyDescent="0.25">
      <c r="A12" s="75">
        <v>3</v>
      </c>
      <c r="B12" s="76" t="s">
        <v>158</v>
      </c>
      <c r="C12" s="77" t="s">
        <v>162</v>
      </c>
      <c r="D12" s="75" t="s">
        <v>163</v>
      </c>
      <c r="E12" s="78">
        <f>E8/E7</f>
        <v>0.99320320669222728</v>
      </c>
      <c r="F12" s="28">
        <f t="shared" si="0"/>
        <v>-6.7967933077727194E-3</v>
      </c>
    </row>
    <row r="13" spans="1:8" x14ac:dyDescent="0.25">
      <c r="A13" s="19" t="s">
        <v>34</v>
      </c>
      <c r="B13" s="20" t="s">
        <v>86</v>
      </c>
      <c r="C13" s="19" t="s">
        <v>35</v>
      </c>
      <c r="D13" s="19" t="s">
        <v>164</v>
      </c>
      <c r="E13" s="21">
        <f>(E10+E11+E12)/3</f>
        <v>1.0219709805081312</v>
      </c>
      <c r="F13" s="29"/>
    </row>
    <row r="14" spans="1:8" x14ac:dyDescent="0.25">
      <c r="A14" s="19" t="s">
        <v>36</v>
      </c>
      <c r="B14" s="20" t="s">
        <v>87</v>
      </c>
      <c r="C14" s="19"/>
      <c r="D14" s="19"/>
      <c r="E14" s="21"/>
      <c r="F14" s="21"/>
    </row>
    <row r="15" spans="1:8" ht="15.75" x14ac:dyDescent="0.25">
      <c r="A15" s="30">
        <v>1</v>
      </c>
      <c r="B15" s="93" t="s">
        <v>199</v>
      </c>
      <c r="C15" s="30" t="s">
        <v>37</v>
      </c>
      <c r="D15" s="30" t="s">
        <v>38</v>
      </c>
      <c r="E15" s="31">
        <f>E13^1</f>
        <v>1.0219709805081312</v>
      </c>
      <c r="F15" s="31"/>
    </row>
    <row r="16" spans="1:8" ht="15.75" x14ac:dyDescent="0.25">
      <c r="A16" s="25">
        <v>2</v>
      </c>
      <c r="B16" s="94" t="s">
        <v>200</v>
      </c>
      <c r="C16" s="25" t="s">
        <v>39</v>
      </c>
      <c r="D16" s="25" t="s">
        <v>40</v>
      </c>
      <c r="E16" s="27">
        <f>E13^2</f>
        <v>1.044424685000751</v>
      </c>
      <c r="F16" s="27"/>
    </row>
    <row r="17" spans="1:7" ht="15.75" x14ac:dyDescent="0.25">
      <c r="A17" s="75">
        <v>3</v>
      </c>
      <c r="B17" s="95" t="s">
        <v>201</v>
      </c>
      <c r="C17" s="75" t="s">
        <v>165</v>
      </c>
      <c r="D17" s="75" t="s">
        <v>166</v>
      </c>
      <c r="E17" s="78">
        <f>E13^3</f>
        <v>1.0673717193971135</v>
      </c>
      <c r="F17" s="78"/>
    </row>
    <row r="18" spans="1:7" x14ac:dyDescent="0.25">
      <c r="A18" s="19" t="s">
        <v>41</v>
      </c>
      <c r="B18" s="20" t="s">
        <v>42</v>
      </c>
      <c r="C18" s="19" t="s">
        <v>43</v>
      </c>
      <c r="D18" s="19"/>
      <c r="E18" s="32">
        <v>9622000000</v>
      </c>
      <c r="F18" s="33">
        <v>1</v>
      </c>
    </row>
    <row r="19" spans="1:7" ht="15.75" x14ac:dyDescent="0.25">
      <c r="A19" s="30">
        <v>1</v>
      </c>
      <c r="B19" s="93" t="s">
        <v>199</v>
      </c>
      <c r="C19" s="30" t="s">
        <v>44</v>
      </c>
      <c r="D19" s="30" t="s">
        <v>202</v>
      </c>
      <c r="E19" s="34">
        <f>E18*F19</f>
        <v>962200000</v>
      </c>
      <c r="F19" s="35">
        <v>0.1</v>
      </c>
    </row>
    <row r="20" spans="1:7" ht="15.75" x14ac:dyDescent="0.25">
      <c r="A20" s="25">
        <v>2</v>
      </c>
      <c r="B20" s="94" t="s">
        <v>200</v>
      </c>
      <c r="C20" s="25" t="s">
        <v>45</v>
      </c>
      <c r="D20" s="25" t="s">
        <v>203</v>
      </c>
      <c r="E20" s="36">
        <f>E18*F20</f>
        <v>4811000000</v>
      </c>
      <c r="F20" s="37">
        <v>0.5</v>
      </c>
    </row>
    <row r="21" spans="1:7" ht="15.75" x14ac:dyDescent="0.25">
      <c r="A21" s="75">
        <v>3</v>
      </c>
      <c r="B21" s="95" t="s">
        <v>201</v>
      </c>
      <c r="C21" s="75" t="s">
        <v>169</v>
      </c>
      <c r="D21" s="25" t="s">
        <v>170</v>
      </c>
      <c r="E21" s="80">
        <f>E18*F21</f>
        <v>3848800000</v>
      </c>
      <c r="F21" s="37">
        <v>0.4</v>
      </c>
    </row>
    <row r="22" spans="1:7" ht="28.5" x14ac:dyDescent="0.25">
      <c r="A22" s="19" t="s">
        <v>46</v>
      </c>
      <c r="B22" s="20" t="s">
        <v>88</v>
      </c>
      <c r="C22" s="19"/>
      <c r="D22" s="19"/>
      <c r="E22" s="32"/>
      <c r="F22" s="21"/>
    </row>
    <row r="23" spans="1:7" ht="15.75" x14ac:dyDescent="0.25">
      <c r="A23" s="30">
        <v>1</v>
      </c>
      <c r="B23" s="93" t="s">
        <v>199</v>
      </c>
      <c r="C23" s="30" t="s">
        <v>47</v>
      </c>
      <c r="D23" s="30" t="s">
        <v>48</v>
      </c>
      <c r="E23" s="34">
        <f>E15*E19</f>
        <v>983340477.44492388</v>
      </c>
      <c r="F23" s="31"/>
    </row>
    <row r="24" spans="1:7" ht="15.75" x14ac:dyDescent="0.25">
      <c r="A24" s="22">
        <v>2</v>
      </c>
      <c r="B24" s="94" t="s">
        <v>200</v>
      </c>
      <c r="C24" s="22" t="s">
        <v>49</v>
      </c>
      <c r="D24" s="22" t="s">
        <v>50</v>
      </c>
      <c r="E24" s="38">
        <f>E16*E20</f>
        <v>5024727159.5386133</v>
      </c>
      <c r="F24" s="24"/>
    </row>
    <row r="25" spans="1:7" ht="15.75" x14ac:dyDescent="0.25">
      <c r="A25" s="81">
        <v>3</v>
      </c>
      <c r="B25" s="95" t="s">
        <v>201</v>
      </c>
      <c r="C25" s="81" t="s">
        <v>171</v>
      </c>
      <c r="D25" s="81" t="s">
        <v>172</v>
      </c>
      <c r="E25" s="82">
        <f>E17*E21</f>
        <v>4108100273.6156106</v>
      </c>
      <c r="F25" s="83"/>
    </row>
    <row r="26" spans="1:7" x14ac:dyDescent="0.25">
      <c r="A26" s="39"/>
      <c r="B26" s="40" t="s">
        <v>51</v>
      </c>
      <c r="C26" s="39" t="s">
        <v>52</v>
      </c>
      <c r="D26" s="39" t="s">
        <v>173</v>
      </c>
      <c r="E26" s="41">
        <f>SUM(E23:E25)</f>
        <v>10116167910.599148</v>
      </c>
      <c r="F26" s="42"/>
    </row>
    <row r="27" spans="1:7" ht="28.5" x14ac:dyDescent="0.25">
      <c r="A27" s="19" t="s">
        <v>53</v>
      </c>
      <c r="B27" s="20" t="s">
        <v>89</v>
      </c>
      <c r="C27" s="19"/>
      <c r="D27" s="19" t="s">
        <v>54</v>
      </c>
      <c r="E27" s="32">
        <f>E26-E18</f>
        <v>494167910.5991478</v>
      </c>
      <c r="F27" s="29">
        <f>E27/E18*100%</f>
        <v>5.1358128310034071E-2</v>
      </c>
      <c r="G27">
        <f>E27/E18*100</f>
        <v>5.135812831003407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Q20" sqref="Q20"/>
    </sheetView>
  </sheetViews>
  <sheetFormatPr defaultColWidth="9" defaultRowHeight="14.25" x14ac:dyDescent="0.25"/>
  <cols>
    <col min="1" max="1" width="3.140625" style="11" bestFit="1" customWidth="1"/>
    <col min="2" max="2" width="33.7109375" style="11" bestFit="1" customWidth="1"/>
    <col min="3" max="3" width="12.42578125" style="11" bestFit="1" customWidth="1"/>
    <col min="4" max="5" width="10.7109375" style="11" bestFit="1" customWidth="1"/>
    <col min="6" max="6" width="11.5703125" style="11" bestFit="1" customWidth="1"/>
    <col min="7" max="7" width="8.5703125" style="104" bestFit="1" customWidth="1"/>
    <col min="8" max="8" width="9.7109375" style="11" bestFit="1" customWidth="1"/>
    <col min="9" max="9" width="10.7109375" style="11" bestFit="1" customWidth="1"/>
    <col min="10" max="10" width="8.28515625" style="11" customWidth="1"/>
    <col min="11" max="11" width="8.5703125" style="11" bestFit="1" customWidth="1"/>
    <col min="12" max="12" width="9" style="11" bestFit="1" customWidth="1"/>
    <col min="13" max="13" width="10.42578125" style="11" bestFit="1" customWidth="1"/>
    <col min="14" max="14" width="9.85546875" style="11" bestFit="1" customWidth="1"/>
    <col min="15" max="17" width="9" style="11"/>
    <col min="18" max="18" width="12.140625" style="11" bestFit="1" customWidth="1"/>
    <col min="19" max="16384" width="9" style="11"/>
  </cols>
  <sheetData>
    <row r="1" spans="1:19" ht="78.75" customHeight="1" x14ac:dyDescent="0.25">
      <c r="A1" s="174" t="s">
        <v>56</v>
      </c>
      <c r="B1" s="177" t="s">
        <v>55</v>
      </c>
      <c r="C1" s="177" t="s">
        <v>70</v>
      </c>
      <c r="D1" s="177" t="s">
        <v>72</v>
      </c>
      <c r="E1" s="177" t="s">
        <v>78</v>
      </c>
      <c r="F1" s="177" t="s">
        <v>79</v>
      </c>
      <c r="G1" s="180" t="s">
        <v>12</v>
      </c>
      <c r="H1" s="181"/>
      <c r="I1" s="177" t="s">
        <v>76</v>
      </c>
      <c r="J1" s="180" t="s">
        <v>62</v>
      </c>
      <c r="K1" s="181"/>
      <c r="L1" s="177" t="s">
        <v>82</v>
      </c>
      <c r="M1" s="177" t="s">
        <v>83</v>
      </c>
    </row>
    <row r="2" spans="1:19" ht="35.25" customHeight="1" x14ac:dyDescent="0.25">
      <c r="A2" s="175"/>
      <c r="B2" s="178"/>
      <c r="C2" s="179"/>
      <c r="D2" s="179"/>
      <c r="E2" s="179"/>
      <c r="F2" s="179"/>
      <c r="G2" s="100" t="s">
        <v>167</v>
      </c>
      <c r="H2" s="17" t="s">
        <v>63</v>
      </c>
      <c r="I2" s="179"/>
      <c r="J2" s="16" t="s">
        <v>64</v>
      </c>
      <c r="K2" s="16" t="s">
        <v>65</v>
      </c>
      <c r="L2" s="179"/>
      <c r="M2" s="179"/>
    </row>
    <row r="3" spans="1:19" s="13" customFormat="1" ht="25.5" x14ac:dyDescent="0.25">
      <c r="A3" s="176"/>
      <c r="B3" s="179"/>
      <c r="C3" s="7" t="s">
        <v>71</v>
      </c>
      <c r="D3" s="7" t="s">
        <v>80</v>
      </c>
      <c r="E3" s="7" t="s">
        <v>152</v>
      </c>
      <c r="F3" s="7" t="s">
        <v>154</v>
      </c>
      <c r="G3" s="101">
        <f>'Hệ số Truot giá'!F27</f>
        <v>5.1358128310034071E-2</v>
      </c>
      <c r="H3" s="16">
        <v>0.1</v>
      </c>
      <c r="I3" s="17" t="s">
        <v>74</v>
      </c>
      <c r="J3" s="16" t="s">
        <v>67</v>
      </c>
      <c r="K3" s="16" t="s">
        <v>66</v>
      </c>
      <c r="L3" s="16" t="s">
        <v>68</v>
      </c>
      <c r="M3" s="17" t="s">
        <v>69</v>
      </c>
    </row>
    <row r="4" spans="1:19" s="10" customFormat="1" ht="42" x14ac:dyDescent="0.25">
      <c r="A4" s="9" t="s">
        <v>57</v>
      </c>
      <c r="B4" s="9" t="s">
        <v>58</v>
      </c>
      <c r="C4" s="9" t="s">
        <v>59</v>
      </c>
      <c r="D4" s="9" t="s">
        <v>60</v>
      </c>
      <c r="E4" s="9" t="s">
        <v>153</v>
      </c>
      <c r="F4" s="9" t="s">
        <v>155</v>
      </c>
      <c r="G4" s="102" t="s">
        <v>197</v>
      </c>
      <c r="H4" s="9" t="s">
        <v>168</v>
      </c>
      <c r="I4" s="9" t="s">
        <v>77</v>
      </c>
      <c r="J4" s="9" t="s">
        <v>188</v>
      </c>
      <c r="K4" s="9" t="s">
        <v>190</v>
      </c>
      <c r="L4" s="9" t="s">
        <v>81</v>
      </c>
      <c r="M4" s="9" t="s">
        <v>75</v>
      </c>
      <c r="O4" s="173" t="s">
        <v>189</v>
      </c>
      <c r="P4" s="173"/>
      <c r="Q4" s="173"/>
      <c r="R4" s="173"/>
    </row>
    <row r="5" spans="1:19" ht="31.5" x14ac:dyDescent="0.25">
      <c r="A5" s="1" t="s">
        <v>0</v>
      </c>
      <c r="B5" s="8" t="s">
        <v>1</v>
      </c>
      <c r="C5" s="8"/>
      <c r="D5" s="8"/>
      <c r="E5" s="8"/>
      <c r="F5" s="8"/>
      <c r="G5" s="103"/>
      <c r="H5" s="12"/>
      <c r="I5" s="12"/>
      <c r="J5" s="12"/>
      <c r="K5" s="12"/>
      <c r="L5" s="12"/>
      <c r="M5" s="12"/>
    </row>
    <row r="6" spans="1:19" s="14" customFormat="1" ht="63" x14ac:dyDescent="0.25">
      <c r="A6" s="6">
        <v>1</v>
      </c>
      <c r="B6" s="2" t="s">
        <v>2</v>
      </c>
      <c r="C6" s="127">
        <v>8160</v>
      </c>
      <c r="D6" s="127">
        <f>C6/1.1</f>
        <v>7418.181818181818</v>
      </c>
      <c r="E6" s="127">
        <f>D6*1.032</f>
        <v>7655.5636363636368</v>
      </c>
      <c r="F6" s="127">
        <f>E6*0.9932</f>
        <v>7603.5058036363635</v>
      </c>
      <c r="G6" s="98">
        <f>F6*$G$3</f>
        <v>390.50182666924508</v>
      </c>
      <c r="H6" s="105">
        <f>F6*$H$3</f>
        <v>760.35058036363637</v>
      </c>
      <c r="I6" s="105">
        <f>F6+G6+H6</f>
        <v>8754.3582106692447</v>
      </c>
      <c r="J6" s="105">
        <f>I6*30%*6.6%*2</f>
        <v>346.6725851425021</v>
      </c>
      <c r="K6" s="105">
        <f>I6*40%*6.6%*1</f>
        <v>231.11505676166809</v>
      </c>
      <c r="L6" s="105">
        <f>I6*2%</f>
        <v>175.08716421338491</v>
      </c>
      <c r="M6" s="105">
        <f>SUM(I6:L6)</f>
        <v>9507.2330167867985</v>
      </c>
      <c r="N6" s="172" t="s">
        <v>204</v>
      </c>
      <c r="P6" s="173" t="s">
        <v>156</v>
      </c>
      <c r="Q6" s="173"/>
      <c r="R6" s="173"/>
      <c r="S6" s="173"/>
    </row>
    <row r="7" spans="1:19" s="14" customFormat="1" ht="63" x14ac:dyDescent="0.25">
      <c r="A7" s="6">
        <v>2</v>
      </c>
      <c r="B7" s="2" t="s">
        <v>3</v>
      </c>
      <c r="C7" s="127">
        <v>8284</v>
      </c>
      <c r="D7" s="127">
        <f>C7/1.1</f>
        <v>7530.9090909090901</v>
      </c>
      <c r="E7" s="127">
        <f t="shared" ref="E7:E22" si="0">D7*1.032</f>
        <v>7771.898181818181</v>
      </c>
      <c r="F7" s="127">
        <f t="shared" ref="F7:F22" si="1">E7*0.9932</f>
        <v>7719.0492741818171</v>
      </c>
      <c r="G7" s="98">
        <f>F7*$G$3</f>
        <v>396.43592305490512</v>
      </c>
      <c r="H7" s="105">
        <f t="shared" ref="H7:H22" si="2">F7*$H$3</f>
        <v>771.90492741818173</v>
      </c>
      <c r="I7" s="105">
        <f t="shared" ref="I7:I22" si="3">F7+G7+H7</f>
        <v>8887.3901246549049</v>
      </c>
      <c r="J7" s="105">
        <f t="shared" ref="J7:J22" si="4">I7*30%*6.6%*2</f>
        <v>351.94064893633424</v>
      </c>
      <c r="K7" s="105">
        <f t="shared" ref="K7:K22" si="5">I7*40%*6.6%*1</f>
        <v>234.6270992908895</v>
      </c>
      <c r="L7" s="105">
        <f t="shared" ref="L7:L22" si="6">I7*2%</f>
        <v>177.74780249309811</v>
      </c>
      <c r="M7" s="105">
        <f t="shared" ref="M7:M22" si="7">SUM(I7:L7)</f>
        <v>9651.7056753752277</v>
      </c>
      <c r="N7" s="172"/>
      <c r="P7" s="173" t="s">
        <v>157</v>
      </c>
      <c r="Q7" s="173"/>
      <c r="R7" s="173"/>
      <c r="S7" s="173"/>
    </row>
    <row r="8" spans="1:19" s="14" customFormat="1" ht="15.75" x14ac:dyDescent="0.25">
      <c r="A8" s="1" t="s">
        <v>4</v>
      </c>
      <c r="B8" s="8" t="s">
        <v>5</v>
      </c>
      <c r="C8" s="130"/>
      <c r="D8" s="127"/>
      <c r="E8" s="127"/>
      <c r="F8" s="127"/>
      <c r="G8" s="98"/>
      <c r="H8" s="105"/>
      <c r="I8" s="105"/>
      <c r="J8" s="105"/>
      <c r="K8" s="105"/>
      <c r="L8" s="105"/>
      <c r="M8" s="105"/>
    </row>
    <row r="9" spans="1:19" s="14" customFormat="1" ht="15.75" customHeight="1" x14ac:dyDescent="0.25">
      <c r="A9" s="2">
        <v>3</v>
      </c>
      <c r="B9" s="2" t="s">
        <v>6</v>
      </c>
      <c r="C9" s="127">
        <v>7780</v>
      </c>
      <c r="D9" s="127">
        <f t="shared" ref="D9:D22" si="8">C9/1.1</f>
        <v>7072.7272727272721</v>
      </c>
      <c r="E9" s="127">
        <f t="shared" si="0"/>
        <v>7299.0545454545454</v>
      </c>
      <c r="F9" s="127">
        <f t="shared" si="1"/>
        <v>7249.4209745454546</v>
      </c>
      <c r="G9" s="98">
        <f t="shared" ref="G9:G22" si="9">F9*$G$3</f>
        <v>372.31669258415769</v>
      </c>
      <c r="H9" s="105">
        <f t="shared" si="2"/>
        <v>724.94209745454555</v>
      </c>
      <c r="I9" s="105">
        <f t="shared" si="3"/>
        <v>8346.679764584158</v>
      </c>
      <c r="J9" s="105">
        <f t="shared" si="4"/>
        <v>330.5285186775327</v>
      </c>
      <c r="K9" s="105">
        <f t="shared" si="5"/>
        <v>220.35234578502181</v>
      </c>
      <c r="L9" s="105">
        <f t="shared" si="6"/>
        <v>166.93359529168316</v>
      </c>
      <c r="M9" s="105">
        <f t="shared" si="7"/>
        <v>9064.4942243383957</v>
      </c>
      <c r="N9" s="172" t="s">
        <v>205</v>
      </c>
    </row>
    <row r="10" spans="1:19" s="15" customFormat="1" ht="15.75" x14ac:dyDescent="0.25">
      <c r="A10" s="3"/>
      <c r="B10" s="3" t="s">
        <v>7</v>
      </c>
      <c r="C10" s="131">
        <v>9095</v>
      </c>
      <c r="D10" s="127">
        <f t="shared" si="8"/>
        <v>8268.181818181818</v>
      </c>
      <c r="E10" s="127">
        <f t="shared" si="0"/>
        <v>8532.7636363636357</v>
      </c>
      <c r="F10" s="127">
        <f t="shared" si="1"/>
        <v>8474.7408436363621</v>
      </c>
      <c r="G10" s="98">
        <f t="shared" si="9"/>
        <v>435.24682764176265</v>
      </c>
      <c r="H10" s="105">
        <f t="shared" si="2"/>
        <v>847.47408436363628</v>
      </c>
      <c r="I10" s="105">
        <f t="shared" si="3"/>
        <v>9757.4617556417597</v>
      </c>
      <c r="J10" s="105">
        <f t="shared" si="4"/>
        <v>386.3954855234137</v>
      </c>
      <c r="K10" s="105">
        <f t="shared" si="5"/>
        <v>257.59699034894248</v>
      </c>
      <c r="L10" s="105">
        <f t="shared" si="6"/>
        <v>195.14923511283519</v>
      </c>
      <c r="M10" s="105">
        <f t="shared" si="7"/>
        <v>10596.60346662695</v>
      </c>
      <c r="N10" s="172"/>
    </row>
    <row r="11" spans="1:19" s="14" customFormat="1" ht="31.5" x14ac:dyDescent="0.25">
      <c r="A11" s="2">
        <v>4</v>
      </c>
      <c r="B11" s="2" t="s">
        <v>8</v>
      </c>
      <c r="C11" s="127">
        <v>10023</v>
      </c>
      <c r="D11" s="127">
        <f t="shared" si="8"/>
        <v>9111.818181818182</v>
      </c>
      <c r="E11" s="127">
        <f t="shared" si="0"/>
        <v>9403.3963636363642</v>
      </c>
      <c r="F11" s="127">
        <f t="shared" si="1"/>
        <v>9339.4532683636371</v>
      </c>
      <c r="G11" s="98">
        <f t="shared" si="9"/>
        <v>479.65683930218677</v>
      </c>
      <c r="H11" s="105">
        <f t="shared" si="2"/>
        <v>933.94532683636373</v>
      </c>
      <c r="I11" s="105">
        <f t="shared" si="3"/>
        <v>10753.055434502186</v>
      </c>
      <c r="J11" s="105">
        <f t="shared" si="4"/>
        <v>425.82099520628657</v>
      </c>
      <c r="K11" s="105">
        <f t="shared" si="5"/>
        <v>283.88066347085777</v>
      </c>
      <c r="L11" s="105">
        <f t="shared" si="6"/>
        <v>215.06110869004374</v>
      </c>
      <c r="M11" s="105">
        <f t="shared" si="7"/>
        <v>11677.818201869375</v>
      </c>
      <c r="N11" s="172"/>
    </row>
    <row r="12" spans="1:19" s="15" customFormat="1" ht="15.75" x14ac:dyDescent="0.25">
      <c r="A12" s="3"/>
      <c r="B12" s="3" t="s">
        <v>7</v>
      </c>
      <c r="C12" s="131">
        <v>10720</v>
      </c>
      <c r="D12" s="127">
        <f t="shared" si="8"/>
        <v>9745.4545454545441</v>
      </c>
      <c r="E12" s="127">
        <f t="shared" si="0"/>
        <v>10057.30909090909</v>
      </c>
      <c r="F12" s="127">
        <f t="shared" si="1"/>
        <v>9988.9193890909082</v>
      </c>
      <c r="G12" s="98">
        <f t="shared" si="9"/>
        <v>513.01220366351799</v>
      </c>
      <c r="H12" s="105">
        <f t="shared" si="2"/>
        <v>998.89193890909087</v>
      </c>
      <c r="I12" s="105">
        <f t="shared" si="3"/>
        <v>11500.823531663518</v>
      </c>
      <c r="J12" s="105">
        <f t="shared" si="4"/>
        <v>455.43261185387536</v>
      </c>
      <c r="K12" s="105">
        <f t="shared" si="5"/>
        <v>303.62174123591689</v>
      </c>
      <c r="L12" s="105">
        <f t="shared" si="6"/>
        <v>230.01647063327036</v>
      </c>
      <c r="M12" s="105">
        <f t="shared" si="7"/>
        <v>12489.894355386581</v>
      </c>
      <c r="N12" s="172"/>
    </row>
    <row r="13" spans="1:19" s="99" customFormat="1" ht="31.5" x14ac:dyDescent="0.25">
      <c r="A13" s="96">
        <v>5</v>
      </c>
      <c r="B13" s="96" t="s">
        <v>9</v>
      </c>
      <c r="C13" s="132">
        <v>10326</v>
      </c>
      <c r="D13" s="127">
        <f t="shared" si="8"/>
        <v>9387.2727272727261</v>
      </c>
      <c r="E13" s="127">
        <f t="shared" si="0"/>
        <v>9687.665454545453</v>
      </c>
      <c r="F13" s="127">
        <f t="shared" si="1"/>
        <v>9621.7893294545429</v>
      </c>
      <c r="G13" s="98">
        <f t="shared" si="9"/>
        <v>494.15709095424307</v>
      </c>
      <c r="H13" s="105">
        <f t="shared" si="2"/>
        <v>962.17893294545433</v>
      </c>
      <c r="I13" s="105">
        <f t="shared" si="3"/>
        <v>11078.12535335424</v>
      </c>
      <c r="J13" s="105">
        <f t="shared" si="4"/>
        <v>438.69376399282788</v>
      </c>
      <c r="K13" s="105">
        <f t="shared" si="5"/>
        <v>292.46250932855202</v>
      </c>
      <c r="L13" s="105">
        <f t="shared" si="6"/>
        <v>221.56250706708482</v>
      </c>
      <c r="M13" s="105">
        <f t="shared" si="7"/>
        <v>12030.844133742705</v>
      </c>
      <c r="N13" s="172"/>
    </row>
    <row r="14" spans="1:19" s="15" customFormat="1" ht="15.75" x14ac:dyDescent="0.25">
      <c r="A14" s="3"/>
      <c r="B14" s="3" t="s">
        <v>7</v>
      </c>
      <c r="C14" s="131">
        <v>10806</v>
      </c>
      <c r="D14" s="127">
        <f t="shared" si="8"/>
        <v>9823.6363636363621</v>
      </c>
      <c r="E14" s="127">
        <f t="shared" si="0"/>
        <v>10137.992727272725</v>
      </c>
      <c r="F14" s="127">
        <f t="shared" si="1"/>
        <v>10069.05437672727</v>
      </c>
      <c r="G14" s="98">
        <f t="shared" si="9"/>
        <v>517.12778664066923</v>
      </c>
      <c r="H14" s="105">
        <f t="shared" si="2"/>
        <v>1006.9054376727271</v>
      </c>
      <c r="I14" s="105">
        <f t="shared" si="3"/>
        <v>11593.087601040666</v>
      </c>
      <c r="J14" s="105">
        <f t="shared" si="4"/>
        <v>459.08626900121038</v>
      </c>
      <c r="K14" s="105">
        <f t="shared" si="5"/>
        <v>306.05751266747365</v>
      </c>
      <c r="L14" s="105">
        <f t="shared" si="6"/>
        <v>231.86175202081333</v>
      </c>
      <c r="M14" s="105">
        <f t="shared" si="7"/>
        <v>12590.093134730165</v>
      </c>
      <c r="N14" s="172"/>
    </row>
    <row r="15" spans="1:19" s="14" customFormat="1" ht="31.5" x14ac:dyDescent="0.25">
      <c r="A15" s="2">
        <v>6</v>
      </c>
      <c r="B15" s="2" t="s">
        <v>10</v>
      </c>
      <c r="C15" s="127">
        <v>10817</v>
      </c>
      <c r="D15" s="127">
        <f t="shared" si="8"/>
        <v>9833.6363636363621</v>
      </c>
      <c r="E15" s="127">
        <f t="shared" si="0"/>
        <v>10148.312727272725</v>
      </c>
      <c r="F15" s="127">
        <f t="shared" si="1"/>
        <v>10079.304200727271</v>
      </c>
      <c r="G15" s="98">
        <f t="shared" si="9"/>
        <v>517.6541984168166</v>
      </c>
      <c r="H15" s="105">
        <f t="shared" si="2"/>
        <v>1007.9304200727271</v>
      </c>
      <c r="I15" s="105">
        <f t="shared" si="3"/>
        <v>11604.888819216814</v>
      </c>
      <c r="J15" s="105">
        <f t="shared" si="4"/>
        <v>459.55359724098588</v>
      </c>
      <c r="K15" s="105">
        <f t="shared" si="5"/>
        <v>306.36906482732394</v>
      </c>
      <c r="L15" s="105">
        <f t="shared" si="6"/>
        <v>232.0977763843363</v>
      </c>
      <c r="M15" s="105">
        <f t="shared" si="7"/>
        <v>12602.90925766946</v>
      </c>
      <c r="N15" s="172"/>
      <c r="P15" s="128">
        <f>F7*5.136</f>
        <v>39645.037072197811</v>
      </c>
    </row>
    <row r="16" spans="1:19" s="15" customFormat="1" ht="15.75" x14ac:dyDescent="0.25">
      <c r="A16" s="3"/>
      <c r="B16" s="3" t="s">
        <v>7</v>
      </c>
      <c r="C16" s="131">
        <v>11126</v>
      </c>
      <c r="D16" s="127">
        <f t="shared" si="8"/>
        <v>10114.545454545454</v>
      </c>
      <c r="E16" s="127">
        <f t="shared" si="0"/>
        <v>10438.210909090909</v>
      </c>
      <c r="F16" s="127">
        <f t="shared" si="1"/>
        <v>10367.23107490909</v>
      </c>
      <c r="G16" s="98">
        <f t="shared" si="9"/>
        <v>532.44158376495352</v>
      </c>
      <c r="H16" s="105">
        <f t="shared" si="2"/>
        <v>1036.7231074909091</v>
      </c>
      <c r="I16" s="105">
        <f t="shared" si="3"/>
        <v>11936.395766164953</v>
      </c>
      <c r="J16" s="105">
        <f t="shared" si="4"/>
        <v>472.68127234013213</v>
      </c>
      <c r="K16" s="105">
        <f t="shared" si="5"/>
        <v>315.12084822675479</v>
      </c>
      <c r="L16" s="105">
        <f t="shared" si="6"/>
        <v>238.72791532329907</v>
      </c>
      <c r="M16" s="105">
        <f t="shared" si="7"/>
        <v>12962.925802055139</v>
      </c>
      <c r="N16" s="172"/>
      <c r="P16" s="129">
        <f>F6*5.136</f>
        <v>39051.605807476364</v>
      </c>
    </row>
    <row r="17" spans="1:14" s="14" customFormat="1" ht="31.5" x14ac:dyDescent="0.25">
      <c r="A17" s="2">
        <v>7</v>
      </c>
      <c r="B17" s="2" t="s">
        <v>11</v>
      </c>
      <c r="C17" s="127">
        <v>12050</v>
      </c>
      <c r="D17" s="127">
        <f t="shared" si="8"/>
        <v>10954.545454545454</v>
      </c>
      <c r="E17" s="127">
        <f t="shared" si="0"/>
        <v>11305.090909090908</v>
      </c>
      <c r="F17" s="127">
        <f t="shared" si="1"/>
        <v>11228.216290909089</v>
      </c>
      <c r="G17" s="98">
        <f t="shared" si="9"/>
        <v>576.66017296132384</v>
      </c>
      <c r="H17" s="105">
        <f t="shared" si="2"/>
        <v>1122.821629090909</v>
      </c>
      <c r="I17" s="105">
        <f t="shared" si="3"/>
        <v>12927.698092961322</v>
      </c>
      <c r="J17" s="105">
        <f t="shared" si="4"/>
        <v>511.93684448126834</v>
      </c>
      <c r="K17" s="105">
        <f t="shared" si="5"/>
        <v>341.29122965417895</v>
      </c>
      <c r="L17" s="105">
        <f t="shared" si="6"/>
        <v>258.55396185922643</v>
      </c>
      <c r="M17" s="105">
        <f t="shared" si="7"/>
        <v>14039.480128955995</v>
      </c>
      <c r="N17" s="172"/>
    </row>
    <row r="18" spans="1:14" s="15" customFormat="1" ht="15.75" x14ac:dyDescent="0.25">
      <c r="A18" s="3"/>
      <c r="B18" s="3" t="s">
        <v>7</v>
      </c>
      <c r="C18" s="131">
        <v>12225</v>
      </c>
      <c r="D18" s="127">
        <f t="shared" si="8"/>
        <v>11113.636363636362</v>
      </c>
      <c r="E18" s="127">
        <f t="shared" si="0"/>
        <v>11469.272727272726</v>
      </c>
      <c r="F18" s="127">
        <f t="shared" si="1"/>
        <v>11391.281672727271</v>
      </c>
      <c r="G18" s="98">
        <f t="shared" si="9"/>
        <v>585.03490576366676</v>
      </c>
      <c r="H18" s="105">
        <f t="shared" si="2"/>
        <v>1139.1281672727271</v>
      </c>
      <c r="I18" s="105">
        <f t="shared" si="3"/>
        <v>13115.444745763665</v>
      </c>
      <c r="J18" s="105">
        <f t="shared" si="4"/>
        <v>519.37161193224119</v>
      </c>
      <c r="K18" s="105">
        <f t="shared" si="5"/>
        <v>346.2477412881608</v>
      </c>
      <c r="L18" s="105">
        <f t="shared" si="6"/>
        <v>262.3088949152733</v>
      </c>
      <c r="M18" s="105">
        <f t="shared" si="7"/>
        <v>14243.372993899342</v>
      </c>
      <c r="N18" s="172"/>
    </row>
    <row r="19" spans="1:14" ht="31.5" x14ac:dyDescent="0.25">
      <c r="A19" s="2">
        <v>8</v>
      </c>
      <c r="B19" s="2" t="s">
        <v>140</v>
      </c>
      <c r="C19" s="127">
        <v>13407</v>
      </c>
      <c r="D19" s="127">
        <f t="shared" si="8"/>
        <v>12188.181818181818</v>
      </c>
      <c r="E19" s="127">
        <f t="shared" si="0"/>
        <v>12578.203636363636</v>
      </c>
      <c r="F19" s="127">
        <f t="shared" si="1"/>
        <v>12492.671851636363</v>
      </c>
      <c r="G19" s="98">
        <f t="shared" si="9"/>
        <v>641.60024389149123</v>
      </c>
      <c r="H19" s="105">
        <f t="shared" si="2"/>
        <v>1249.2671851636364</v>
      </c>
      <c r="I19" s="105">
        <f t="shared" si="3"/>
        <v>14383.539280691492</v>
      </c>
      <c r="J19" s="105">
        <f t="shared" si="4"/>
        <v>569.58815551538305</v>
      </c>
      <c r="K19" s="105">
        <f t="shared" si="5"/>
        <v>379.72543701025546</v>
      </c>
      <c r="L19" s="105">
        <f t="shared" si="6"/>
        <v>287.67078561382982</v>
      </c>
      <c r="M19" s="105">
        <f t="shared" si="7"/>
        <v>15620.523658830958</v>
      </c>
      <c r="N19" s="172"/>
    </row>
    <row r="20" spans="1:14" ht="15.75" x14ac:dyDescent="0.25">
      <c r="A20" s="3"/>
      <c r="B20" s="3" t="s">
        <v>7</v>
      </c>
      <c r="C20" s="131">
        <v>13509</v>
      </c>
      <c r="D20" s="127">
        <f t="shared" si="8"/>
        <v>12280.90909090909</v>
      </c>
      <c r="E20" s="127">
        <f t="shared" si="0"/>
        <v>12673.898181818182</v>
      </c>
      <c r="F20" s="127">
        <f t="shared" si="1"/>
        <v>12587.715674181818</v>
      </c>
      <c r="G20" s="98">
        <f t="shared" si="9"/>
        <v>646.48151672485687</v>
      </c>
      <c r="H20" s="105">
        <f t="shared" si="2"/>
        <v>1258.7715674181818</v>
      </c>
      <c r="I20" s="105">
        <f t="shared" si="3"/>
        <v>14492.968758324856</v>
      </c>
      <c r="J20" s="105">
        <f t="shared" si="4"/>
        <v>573.92156282966437</v>
      </c>
      <c r="K20" s="105">
        <f t="shared" si="5"/>
        <v>382.61437521977626</v>
      </c>
      <c r="L20" s="105">
        <f t="shared" si="6"/>
        <v>289.8593751664971</v>
      </c>
      <c r="M20" s="105">
        <f t="shared" si="7"/>
        <v>15739.364071540795</v>
      </c>
      <c r="N20" s="172"/>
    </row>
    <row r="21" spans="1:14" ht="31.5" x14ac:dyDescent="0.25">
      <c r="A21" s="11">
        <v>9</v>
      </c>
      <c r="B21" s="73" t="s">
        <v>145</v>
      </c>
      <c r="C21" s="133">
        <v>14077</v>
      </c>
      <c r="D21" s="127">
        <f t="shared" si="8"/>
        <v>12797.272727272726</v>
      </c>
      <c r="E21" s="127">
        <f t="shared" si="0"/>
        <v>13206.785454545454</v>
      </c>
      <c r="F21" s="127">
        <f t="shared" si="1"/>
        <v>13116.979313454545</v>
      </c>
      <c r="G21" s="98">
        <f t="shared" si="9"/>
        <v>673.66350662046113</v>
      </c>
      <c r="H21" s="105">
        <f t="shared" si="2"/>
        <v>1311.6979313454547</v>
      </c>
      <c r="I21" s="105">
        <f t="shared" si="3"/>
        <v>15102.340751420461</v>
      </c>
      <c r="J21" s="105">
        <f t="shared" si="4"/>
        <v>598.05269375625028</v>
      </c>
      <c r="K21" s="105">
        <f t="shared" si="5"/>
        <v>398.70179583750019</v>
      </c>
      <c r="L21" s="105">
        <f t="shared" si="6"/>
        <v>302.04681502840924</v>
      </c>
      <c r="M21" s="105">
        <f t="shared" si="7"/>
        <v>16401.14205604262</v>
      </c>
      <c r="N21" s="172"/>
    </row>
    <row r="22" spans="1:14" s="72" customFormat="1" ht="15.75" x14ac:dyDescent="0.25">
      <c r="A22" s="74"/>
      <c r="B22" s="3" t="s">
        <v>7</v>
      </c>
      <c r="C22" s="134">
        <v>14136</v>
      </c>
      <c r="D22" s="127">
        <f t="shared" si="8"/>
        <v>12850.90909090909</v>
      </c>
      <c r="E22" s="127">
        <f t="shared" si="0"/>
        <v>13262.138181818182</v>
      </c>
      <c r="F22" s="127">
        <f t="shared" si="1"/>
        <v>13171.955642181818</v>
      </c>
      <c r="G22" s="98">
        <f t="shared" si="9"/>
        <v>676.48698796525105</v>
      </c>
      <c r="H22" s="105">
        <f t="shared" si="2"/>
        <v>1317.195564218182</v>
      </c>
      <c r="I22" s="105">
        <f t="shared" si="3"/>
        <v>15165.63819436525</v>
      </c>
      <c r="J22" s="105">
        <f t="shared" si="4"/>
        <v>600.55927249686397</v>
      </c>
      <c r="K22" s="105">
        <f t="shared" si="5"/>
        <v>400.37284833124266</v>
      </c>
      <c r="L22" s="105">
        <f t="shared" si="6"/>
        <v>303.31276388730504</v>
      </c>
      <c r="M22" s="105">
        <f t="shared" si="7"/>
        <v>16469.883079080664</v>
      </c>
      <c r="N22" s="172"/>
    </row>
  </sheetData>
  <mergeCells count="16">
    <mergeCell ref="N9:N22"/>
    <mergeCell ref="P6:S6"/>
    <mergeCell ref="P7:S7"/>
    <mergeCell ref="A1:A3"/>
    <mergeCell ref="B1:B3"/>
    <mergeCell ref="F1:F2"/>
    <mergeCell ref="I1:I2"/>
    <mergeCell ref="C1:C2"/>
    <mergeCell ref="D1:D2"/>
    <mergeCell ref="L1:L2"/>
    <mergeCell ref="M1:M2"/>
    <mergeCell ref="G1:H1"/>
    <mergeCell ref="J1:K1"/>
    <mergeCell ref="E1:E2"/>
    <mergeCell ref="O4:R4"/>
    <mergeCell ref="N6:N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C10" sqref="C10"/>
    </sheetView>
  </sheetViews>
  <sheetFormatPr defaultColWidth="9" defaultRowHeight="12.75" x14ac:dyDescent="0.2"/>
  <cols>
    <col min="1" max="1" width="3.140625" style="114" bestFit="1" customWidth="1"/>
    <col min="2" max="2" width="41.28515625" style="114" bestFit="1" customWidth="1"/>
    <col min="3" max="3" width="11.140625" style="114" bestFit="1" customWidth="1"/>
    <col min="4" max="5" width="9" style="114"/>
    <col min="6" max="6" width="10" style="114" bestFit="1" customWidth="1"/>
    <col min="7" max="10" width="9" style="114"/>
    <col min="11" max="11" width="51.42578125" style="114" customWidth="1"/>
    <col min="12" max="16384" width="9" style="114"/>
  </cols>
  <sheetData>
    <row r="1" spans="1:11" s="107" customFormat="1" x14ac:dyDescent="0.25">
      <c r="A1" s="182" t="s">
        <v>56</v>
      </c>
      <c r="B1" s="184" t="s">
        <v>55</v>
      </c>
      <c r="C1" s="106" t="s">
        <v>69</v>
      </c>
      <c r="D1" s="106" t="s">
        <v>91</v>
      </c>
      <c r="E1" s="106" t="s">
        <v>93</v>
      </c>
      <c r="F1" s="106" t="s">
        <v>92</v>
      </c>
    </row>
    <row r="2" spans="1:11" s="107" customFormat="1" x14ac:dyDescent="0.25">
      <c r="A2" s="183"/>
      <c r="B2" s="185"/>
      <c r="C2" s="106" t="s">
        <v>90</v>
      </c>
      <c r="D2" s="106" t="s">
        <v>95</v>
      </c>
      <c r="E2" s="106" t="s">
        <v>94</v>
      </c>
      <c r="F2" s="106" t="s">
        <v>100</v>
      </c>
    </row>
    <row r="3" spans="1:11" s="110" customFormat="1" ht="25.5" x14ac:dyDescent="0.2">
      <c r="A3" s="108" t="s">
        <v>57</v>
      </c>
      <c r="B3" s="108" t="s">
        <v>58</v>
      </c>
      <c r="C3" s="109" t="s">
        <v>59</v>
      </c>
      <c r="D3" s="109" t="s">
        <v>96</v>
      </c>
      <c r="E3" s="109" t="s">
        <v>97</v>
      </c>
      <c r="F3" s="109" t="s">
        <v>98</v>
      </c>
    </row>
    <row r="4" spans="1:11" x14ac:dyDescent="0.2">
      <c r="A4" s="111" t="s">
        <v>0</v>
      </c>
      <c r="B4" s="112" t="s">
        <v>1</v>
      </c>
      <c r="C4" s="113"/>
      <c r="D4" s="113"/>
      <c r="E4" s="113"/>
      <c r="F4" s="113"/>
    </row>
    <row r="5" spans="1:11" ht="38.25" x14ac:dyDescent="0.2">
      <c r="A5" s="115">
        <v>1</v>
      </c>
      <c r="B5" s="116" t="s">
        <v>2</v>
      </c>
      <c r="C5" s="118">
        <f>'Tính Td'!M6</f>
        <v>9507.2330167867985</v>
      </c>
      <c r="D5" s="117">
        <v>0.01</v>
      </c>
      <c r="E5" s="113">
        <v>20</v>
      </c>
      <c r="F5" s="118">
        <f t="shared" ref="F5:F11" si="0">(C5*D5*(1+D5)^E5)/((1+D5)^E5-1)</f>
        <v>526.84631136308667</v>
      </c>
    </row>
    <row r="6" spans="1:11" ht="38.25" x14ac:dyDescent="0.2">
      <c r="A6" s="115">
        <v>2</v>
      </c>
      <c r="B6" s="116" t="s">
        <v>3</v>
      </c>
      <c r="C6" s="118">
        <f>'Tính Td'!M7</f>
        <v>9651.7056753752277</v>
      </c>
      <c r="D6" s="117">
        <v>0.01</v>
      </c>
      <c r="E6" s="113">
        <v>20</v>
      </c>
      <c r="F6" s="118">
        <f t="shared" si="0"/>
        <v>534.85230923183974</v>
      </c>
      <c r="K6" s="119" t="s">
        <v>99</v>
      </c>
    </row>
    <row r="7" spans="1:11" x14ac:dyDescent="0.2">
      <c r="A7" s="111" t="s">
        <v>4</v>
      </c>
      <c r="B7" s="112" t="s">
        <v>5</v>
      </c>
      <c r="C7" s="118">
        <f>'Tính Td'!M8</f>
        <v>0</v>
      </c>
      <c r="D7" s="117">
        <v>0.01</v>
      </c>
      <c r="E7" s="113">
        <v>20</v>
      </c>
      <c r="F7" s="118">
        <f t="shared" si="0"/>
        <v>0</v>
      </c>
    </row>
    <row r="8" spans="1:11" x14ac:dyDescent="0.2">
      <c r="A8" s="120">
        <v>3</v>
      </c>
      <c r="B8" s="116" t="s">
        <v>6</v>
      </c>
      <c r="C8" s="118">
        <f>'Tính Td'!M9</f>
        <v>9064.4942243383957</v>
      </c>
      <c r="D8" s="117">
        <v>0.01</v>
      </c>
      <c r="E8" s="113">
        <v>20</v>
      </c>
      <c r="F8" s="118">
        <f t="shared" si="0"/>
        <v>502.31180176529608</v>
      </c>
    </row>
    <row r="9" spans="1:11" s="124" customFormat="1" x14ac:dyDescent="0.2">
      <c r="A9" s="121"/>
      <c r="B9" s="122" t="s">
        <v>7</v>
      </c>
      <c r="C9" s="118">
        <f>'Tính Td'!M10</f>
        <v>10596.60346662695</v>
      </c>
      <c r="D9" s="117">
        <v>0.01</v>
      </c>
      <c r="E9" s="113">
        <v>20</v>
      </c>
      <c r="F9" s="118">
        <f t="shared" si="0"/>
        <v>587.21411787344027</v>
      </c>
    </row>
    <row r="10" spans="1:11" x14ac:dyDescent="0.2">
      <c r="A10" s="120">
        <v>4</v>
      </c>
      <c r="B10" s="116" t="s">
        <v>8</v>
      </c>
      <c r="C10" s="118">
        <f>'Tính Td'!M11</f>
        <v>11677.818201869375</v>
      </c>
      <c r="D10" s="117">
        <v>0.01</v>
      </c>
      <c r="E10" s="113">
        <v>20</v>
      </c>
      <c r="F10" s="118">
        <f t="shared" si="0"/>
        <v>647.12997289120335</v>
      </c>
    </row>
    <row r="11" spans="1:11" s="124" customFormat="1" x14ac:dyDescent="0.2">
      <c r="A11" s="121"/>
      <c r="B11" s="122" t="s">
        <v>7</v>
      </c>
      <c r="C11" s="118">
        <f>'Tính Td'!M12</f>
        <v>12489.894355386581</v>
      </c>
      <c r="D11" s="117">
        <v>0.01</v>
      </c>
      <c r="E11" s="113">
        <v>20</v>
      </c>
      <c r="F11" s="118">
        <f t="shared" si="0"/>
        <v>692.13142865346708</v>
      </c>
    </row>
    <row r="12" spans="1:11" x14ac:dyDescent="0.2">
      <c r="A12" s="120">
        <v>5</v>
      </c>
      <c r="B12" s="116" t="s">
        <v>9</v>
      </c>
      <c r="C12" s="118">
        <f>'Tính Td'!M13</f>
        <v>12030.844133742705</v>
      </c>
      <c r="D12" s="117">
        <v>0.01</v>
      </c>
      <c r="E12" s="113">
        <v>20</v>
      </c>
      <c r="F12" s="118">
        <f>(C12*D12*(1+D12)^E12)/((1+D12)^E12-1)</f>
        <v>666.69301607049431</v>
      </c>
    </row>
    <row r="13" spans="1:11" s="124" customFormat="1" x14ac:dyDescent="0.2">
      <c r="A13" s="121"/>
      <c r="B13" s="122" t="s">
        <v>7</v>
      </c>
      <c r="C13" s="118">
        <f>'Tính Td'!M14</f>
        <v>12590.093134730165</v>
      </c>
      <c r="D13" s="117">
        <v>0.01</v>
      </c>
      <c r="E13" s="113">
        <v>20</v>
      </c>
      <c r="F13" s="118">
        <f t="shared" ref="F13:F21" si="1">(C13*D13*(1+D13)^E13)/((1+D13)^E13-1)</f>
        <v>697.68397556244065</v>
      </c>
    </row>
    <row r="14" spans="1:11" x14ac:dyDescent="0.2">
      <c r="A14" s="120">
        <v>6</v>
      </c>
      <c r="B14" s="116" t="s">
        <v>10</v>
      </c>
      <c r="C14" s="118">
        <f>'Tính Td'!M15</f>
        <v>12602.90925766946</v>
      </c>
      <c r="D14" s="117">
        <v>0.01</v>
      </c>
      <c r="E14" s="113">
        <v>20</v>
      </c>
      <c r="F14" s="118">
        <f t="shared" si="1"/>
        <v>698.39418505079766</v>
      </c>
    </row>
    <row r="15" spans="1:11" s="124" customFormat="1" x14ac:dyDescent="0.2">
      <c r="A15" s="121"/>
      <c r="B15" s="122" t="s">
        <v>7</v>
      </c>
      <c r="C15" s="118">
        <f>'Tính Td'!M16</f>
        <v>12962.925802055139</v>
      </c>
      <c r="D15" s="117">
        <v>0.01</v>
      </c>
      <c r="E15" s="113">
        <v>20</v>
      </c>
      <c r="F15" s="118">
        <f t="shared" si="1"/>
        <v>718.34461522373817</v>
      </c>
    </row>
    <row r="16" spans="1:11" x14ac:dyDescent="0.2">
      <c r="A16" s="120">
        <v>7</v>
      </c>
      <c r="B16" s="116" t="s">
        <v>11</v>
      </c>
      <c r="C16" s="118">
        <f>'Tính Td'!M17</f>
        <v>14039.480128955995</v>
      </c>
      <c r="D16" s="117">
        <v>0.01</v>
      </c>
      <c r="E16" s="113">
        <v>20</v>
      </c>
      <c r="F16" s="118">
        <f t="shared" si="1"/>
        <v>778.00221224573465</v>
      </c>
    </row>
    <row r="17" spans="1:6" s="124" customFormat="1" x14ac:dyDescent="0.2">
      <c r="A17" s="121"/>
      <c r="B17" s="122" t="s">
        <v>7</v>
      </c>
      <c r="C17" s="118">
        <f>'Tính Td'!M18</f>
        <v>14243.372993899342</v>
      </c>
      <c r="D17" s="117">
        <v>0.01</v>
      </c>
      <c r="E17" s="113">
        <v>20</v>
      </c>
      <c r="F17" s="118">
        <f t="shared" si="1"/>
        <v>789.30099956050685</v>
      </c>
    </row>
    <row r="18" spans="1:6" x14ac:dyDescent="0.2">
      <c r="A18" s="120">
        <v>8</v>
      </c>
      <c r="B18" s="116" t="s">
        <v>140</v>
      </c>
      <c r="C18" s="118">
        <f>'Tính Td'!M19</f>
        <v>15620.523658830958</v>
      </c>
      <c r="D18" s="117">
        <v>0.01</v>
      </c>
      <c r="E18" s="113">
        <v>20</v>
      </c>
      <c r="F18" s="118">
        <f t="shared" si="1"/>
        <v>865.6162373094246</v>
      </c>
    </row>
    <row r="19" spans="1:6" s="124" customFormat="1" x14ac:dyDescent="0.2">
      <c r="A19" s="121"/>
      <c r="B19" s="122" t="s">
        <v>7</v>
      </c>
      <c r="C19" s="118">
        <f>'Tính Td'!M20</f>
        <v>15739.364071540795</v>
      </c>
      <c r="D19" s="117">
        <v>0.01</v>
      </c>
      <c r="E19" s="113">
        <v>20</v>
      </c>
      <c r="F19" s="118">
        <f t="shared" si="1"/>
        <v>872.2018162014632</v>
      </c>
    </row>
    <row r="20" spans="1:6" ht="14.25" x14ac:dyDescent="0.2">
      <c r="A20" s="125">
        <v>9</v>
      </c>
      <c r="B20" s="116" t="s">
        <v>145</v>
      </c>
      <c r="C20" s="118">
        <f>'Tính Td'!M21</f>
        <v>16401.14205604262</v>
      </c>
      <c r="D20" s="117">
        <v>0.01</v>
      </c>
      <c r="E20" s="113">
        <v>20</v>
      </c>
      <c r="F20" s="118">
        <f t="shared" si="1"/>
        <v>908.8744516002663</v>
      </c>
    </row>
    <row r="21" spans="1:6" ht="14.25" x14ac:dyDescent="0.2">
      <c r="A21" s="126"/>
      <c r="B21" s="122" t="s">
        <v>7</v>
      </c>
      <c r="C21" s="118">
        <f>'Tính Td'!M22</f>
        <v>16469.883079080664</v>
      </c>
      <c r="D21" s="117">
        <v>0.01</v>
      </c>
      <c r="E21" s="113">
        <v>20</v>
      </c>
      <c r="F21" s="118">
        <f t="shared" si="1"/>
        <v>912.68375703781817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14" sqref="I14:I15"/>
    </sheetView>
  </sheetViews>
  <sheetFormatPr defaultColWidth="9" defaultRowHeight="14.25" x14ac:dyDescent="0.2"/>
  <cols>
    <col min="1" max="1" width="3.140625" style="166" bestFit="1" customWidth="1"/>
    <col min="2" max="2" width="34.28515625" style="166" bestFit="1" customWidth="1"/>
    <col min="3" max="3" width="8.42578125" style="166" bestFit="1" customWidth="1"/>
    <col min="4" max="6" width="9" style="166"/>
    <col min="7" max="7" width="11.5703125" style="166" bestFit="1" customWidth="1"/>
    <col min="8" max="8" width="9" style="166"/>
    <col min="9" max="9" width="13.7109375" style="166" bestFit="1" customWidth="1"/>
    <col min="10" max="16384" width="9" style="166"/>
  </cols>
  <sheetData>
    <row r="1" spans="1:10" s="162" customFormat="1" ht="126" x14ac:dyDescent="0.2">
      <c r="A1" s="186" t="s">
        <v>56</v>
      </c>
      <c r="B1" s="187" t="s">
        <v>55</v>
      </c>
      <c r="C1" s="156" t="s">
        <v>105</v>
      </c>
      <c r="D1" s="156" t="s">
        <v>104</v>
      </c>
      <c r="E1" s="157" t="s">
        <v>106</v>
      </c>
      <c r="F1" s="157" t="s">
        <v>107</v>
      </c>
      <c r="G1" s="188" t="s">
        <v>103</v>
      </c>
    </row>
    <row r="2" spans="1:10" s="162" customFormat="1" ht="38.25" x14ac:dyDescent="0.2">
      <c r="A2" s="186"/>
      <c r="B2" s="187"/>
      <c r="C2" s="100" t="s">
        <v>101</v>
      </c>
      <c r="D2" s="100" t="s">
        <v>101</v>
      </c>
      <c r="E2" s="100" t="s">
        <v>101</v>
      </c>
      <c r="F2" s="100" t="s">
        <v>101</v>
      </c>
      <c r="G2" s="188"/>
    </row>
    <row r="3" spans="1:10" s="162" customFormat="1" ht="38.25" x14ac:dyDescent="0.2">
      <c r="A3" s="186"/>
      <c r="B3" s="187"/>
      <c r="C3" s="100" t="s">
        <v>102</v>
      </c>
      <c r="D3" s="158" t="s">
        <v>73</v>
      </c>
      <c r="E3" s="158" t="s">
        <v>152</v>
      </c>
      <c r="F3" s="158" t="s">
        <v>191</v>
      </c>
      <c r="G3" s="163" t="s">
        <v>100</v>
      </c>
    </row>
    <row r="4" spans="1:10" ht="21" x14ac:dyDescent="0.2">
      <c r="A4" s="102" t="s">
        <v>57</v>
      </c>
      <c r="B4" s="102" t="s">
        <v>58</v>
      </c>
      <c r="C4" s="164" t="s">
        <v>59</v>
      </c>
      <c r="D4" s="164" t="s">
        <v>60</v>
      </c>
      <c r="E4" s="164" t="s">
        <v>61</v>
      </c>
      <c r="F4" s="164" t="s">
        <v>130</v>
      </c>
      <c r="G4" s="165" t="s">
        <v>192</v>
      </c>
    </row>
    <row r="5" spans="1:10" ht="31.5" x14ac:dyDescent="0.2">
      <c r="A5" s="156" t="s">
        <v>0</v>
      </c>
      <c r="B5" s="156" t="s">
        <v>1</v>
      </c>
      <c r="C5" s="156"/>
      <c r="D5" s="156"/>
      <c r="E5" s="156"/>
      <c r="F5" s="156"/>
      <c r="G5" s="165"/>
    </row>
    <row r="6" spans="1:10" ht="63" x14ac:dyDescent="0.2">
      <c r="A6" s="96">
        <v>1</v>
      </c>
      <c r="B6" s="96" t="s">
        <v>2</v>
      </c>
      <c r="C6" s="159">
        <f>'Tính Td'!C6</f>
        <v>8160</v>
      </c>
      <c r="D6" s="97">
        <f t="shared" ref="D6:D12" si="0">C6/1.1</f>
        <v>7418.181818181818</v>
      </c>
      <c r="E6" s="97">
        <f t="shared" ref="E6:E12" si="1">D6*1.032</f>
        <v>7655.5636363636368</v>
      </c>
      <c r="F6" s="97">
        <f t="shared" ref="F6:F12" si="2">E6*0.9932</f>
        <v>7603.5058036363635</v>
      </c>
      <c r="G6" s="167">
        <f t="shared" ref="G6:G12" si="3">F6*0.1%</f>
        <v>7.6035058036363639</v>
      </c>
      <c r="J6" s="166" t="s">
        <v>193</v>
      </c>
    </row>
    <row r="7" spans="1:10" ht="63" x14ac:dyDescent="0.2">
      <c r="A7" s="96">
        <v>2</v>
      </c>
      <c r="B7" s="96" t="s">
        <v>3</v>
      </c>
      <c r="C7" s="160">
        <f>'Tính Td'!C7</f>
        <v>8284</v>
      </c>
      <c r="D7" s="97">
        <f t="shared" si="0"/>
        <v>7530.9090909090901</v>
      </c>
      <c r="E7" s="97">
        <f t="shared" si="1"/>
        <v>7771.898181818181</v>
      </c>
      <c r="F7" s="97">
        <f t="shared" si="2"/>
        <v>7719.0492741818171</v>
      </c>
      <c r="G7" s="167">
        <f t="shared" si="3"/>
        <v>7.7190492741818169</v>
      </c>
    </row>
    <row r="8" spans="1:10" ht="15.75" x14ac:dyDescent="0.2">
      <c r="A8" s="156" t="s">
        <v>4</v>
      </c>
      <c r="B8" s="156" t="s">
        <v>5</v>
      </c>
      <c r="C8" s="168"/>
      <c r="D8" s="97">
        <f t="shared" si="0"/>
        <v>0</v>
      </c>
      <c r="E8" s="97">
        <f t="shared" si="1"/>
        <v>0</v>
      </c>
      <c r="F8" s="97">
        <f t="shared" si="2"/>
        <v>0</v>
      </c>
      <c r="G8" s="167">
        <f t="shared" si="3"/>
        <v>0</v>
      </c>
    </row>
    <row r="9" spans="1:10" ht="15.75" x14ac:dyDescent="0.2">
      <c r="A9" s="96">
        <v>3</v>
      </c>
      <c r="B9" s="96" t="s">
        <v>6</v>
      </c>
      <c r="C9" s="159">
        <f>'Tính Td'!C9</f>
        <v>7780</v>
      </c>
      <c r="D9" s="97">
        <f t="shared" si="0"/>
        <v>7072.7272727272721</v>
      </c>
      <c r="E9" s="97">
        <f t="shared" si="1"/>
        <v>7299.0545454545454</v>
      </c>
      <c r="F9" s="97">
        <f t="shared" si="2"/>
        <v>7249.4209745454546</v>
      </c>
      <c r="G9" s="167">
        <f t="shared" si="3"/>
        <v>7.2494209745454548</v>
      </c>
    </row>
    <row r="10" spans="1:10" ht="15.75" x14ac:dyDescent="0.2">
      <c r="A10" s="155"/>
      <c r="B10" s="155" t="s">
        <v>7</v>
      </c>
      <c r="C10" s="159">
        <f>'Tính Td'!C10</f>
        <v>9095</v>
      </c>
      <c r="D10" s="97">
        <f t="shared" si="0"/>
        <v>8268.181818181818</v>
      </c>
      <c r="E10" s="97">
        <f t="shared" si="1"/>
        <v>8532.7636363636357</v>
      </c>
      <c r="F10" s="97">
        <f t="shared" si="2"/>
        <v>8474.7408436363621</v>
      </c>
      <c r="G10" s="167">
        <f t="shared" si="3"/>
        <v>8.4747408436363632</v>
      </c>
    </row>
    <row r="11" spans="1:10" ht="31.5" x14ac:dyDescent="0.2">
      <c r="A11" s="96">
        <v>4</v>
      </c>
      <c r="B11" s="96" t="s">
        <v>8</v>
      </c>
      <c r="C11" s="159">
        <f>'Tính Td'!C11</f>
        <v>10023</v>
      </c>
      <c r="D11" s="97">
        <f t="shared" si="0"/>
        <v>9111.818181818182</v>
      </c>
      <c r="E11" s="97">
        <f t="shared" si="1"/>
        <v>9403.3963636363642</v>
      </c>
      <c r="F11" s="97">
        <f t="shared" si="2"/>
        <v>9339.4532683636371</v>
      </c>
      <c r="G11" s="167">
        <f t="shared" si="3"/>
        <v>9.3394532683636378</v>
      </c>
    </row>
    <row r="12" spans="1:10" ht="15.75" x14ac:dyDescent="0.2">
      <c r="A12" s="155"/>
      <c r="B12" s="155" t="s">
        <v>7</v>
      </c>
      <c r="C12" s="159">
        <f>'Tính Td'!C12</f>
        <v>10720</v>
      </c>
      <c r="D12" s="97">
        <f t="shared" si="0"/>
        <v>9745.4545454545441</v>
      </c>
      <c r="E12" s="97">
        <f t="shared" si="1"/>
        <v>10057.30909090909</v>
      </c>
      <c r="F12" s="97">
        <f t="shared" si="2"/>
        <v>9988.9193890909082</v>
      </c>
      <c r="G12" s="167">
        <f t="shared" si="3"/>
        <v>9.988919389090908</v>
      </c>
    </row>
    <row r="13" spans="1:10" ht="31.5" x14ac:dyDescent="0.2">
      <c r="A13" s="96">
        <v>5</v>
      </c>
      <c r="B13" s="96" t="s">
        <v>9</v>
      </c>
      <c r="C13" s="159">
        <f>'Tính Td'!C13</f>
        <v>10326</v>
      </c>
      <c r="D13" s="97">
        <f>C13/1.1</f>
        <v>9387.2727272727261</v>
      </c>
      <c r="E13" s="97">
        <f>D13*1.032</f>
        <v>9687.665454545453</v>
      </c>
      <c r="F13" s="97">
        <f>E13*0.9932</f>
        <v>9621.7893294545429</v>
      </c>
      <c r="G13" s="167">
        <f>F13*0.1%</f>
        <v>9.6217893294545433</v>
      </c>
      <c r="I13" s="169"/>
    </row>
    <row r="14" spans="1:10" ht="15.75" x14ac:dyDescent="0.2">
      <c r="A14" s="155"/>
      <c r="B14" s="155" t="s">
        <v>7</v>
      </c>
      <c r="C14" s="159">
        <f>'Tính Td'!C14</f>
        <v>10806</v>
      </c>
      <c r="D14" s="97">
        <f t="shared" ref="D14:D22" si="4">C14/1.1</f>
        <v>9823.6363636363621</v>
      </c>
      <c r="E14" s="97">
        <f t="shared" ref="E14:E22" si="5">D14*1.032</f>
        <v>10137.992727272725</v>
      </c>
      <c r="F14" s="97">
        <f t="shared" ref="F14:F22" si="6">E14*0.9932</f>
        <v>10069.05437672727</v>
      </c>
      <c r="G14" s="167">
        <f t="shared" ref="G14:G22" si="7">F14*0.1%</f>
        <v>10.069054376727271</v>
      </c>
      <c r="I14" s="170"/>
    </row>
    <row r="15" spans="1:10" ht="31.5" x14ac:dyDescent="0.2">
      <c r="A15" s="96">
        <v>6</v>
      </c>
      <c r="B15" s="96" t="s">
        <v>10</v>
      </c>
      <c r="C15" s="159">
        <f>'Tính Td'!C15</f>
        <v>10817</v>
      </c>
      <c r="D15" s="97">
        <f t="shared" si="4"/>
        <v>9833.6363636363621</v>
      </c>
      <c r="E15" s="97">
        <f t="shared" si="5"/>
        <v>10148.312727272725</v>
      </c>
      <c r="F15" s="97">
        <f t="shared" si="6"/>
        <v>10079.304200727271</v>
      </c>
      <c r="G15" s="167">
        <f t="shared" si="7"/>
        <v>10.079304200727272</v>
      </c>
    </row>
    <row r="16" spans="1:10" ht="15.75" x14ac:dyDescent="0.2">
      <c r="A16" s="155"/>
      <c r="B16" s="155" t="s">
        <v>7</v>
      </c>
      <c r="C16" s="159">
        <f>'Tính Td'!C16</f>
        <v>11126</v>
      </c>
      <c r="D16" s="97">
        <f t="shared" si="4"/>
        <v>10114.545454545454</v>
      </c>
      <c r="E16" s="97">
        <f t="shared" si="5"/>
        <v>10438.210909090909</v>
      </c>
      <c r="F16" s="97">
        <f t="shared" si="6"/>
        <v>10367.23107490909</v>
      </c>
      <c r="G16" s="167">
        <f t="shared" si="7"/>
        <v>10.367231074909091</v>
      </c>
    </row>
    <row r="17" spans="1:7" ht="31.5" x14ac:dyDescent="0.2">
      <c r="A17" s="96">
        <v>7</v>
      </c>
      <c r="B17" s="96" t="s">
        <v>11</v>
      </c>
      <c r="C17" s="159">
        <f>'Tính Td'!C17</f>
        <v>12050</v>
      </c>
      <c r="D17" s="97">
        <f t="shared" si="4"/>
        <v>10954.545454545454</v>
      </c>
      <c r="E17" s="97">
        <f t="shared" si="5"/>
        <v>11305.090909090908</v>
      </c>
      <c r="F17" s="97">
        <f t="shared" si="6"/>
        <v>11228.216290909089</v>
      </c>
      <c r="G17" s="167">
        <f t="shared" si="7"/>
        <v>11.22821629090909</v>
      </c>
    </row>
    <row r="18" spans="1:7" ht="15.75" x14ac:dyDescent="0.2">
      <c r="A18" s="155"/>
      <c r="B18" s="155" t="s">
        <v>7</v>
      </c>
      <c r="C18" s="159">
        <f>'Tính Td'!C18</f>
        <v>12225</v>
      </c>
      <c r="D18" s="97">
        <f t="shared" si="4"/>
        <v>11113.636363636362</v>
      </c>
      <c r="E18" s="97">
        <f t="shared" si="5"/>
        <v>11469.272727272726</v>
      </c>
      <c r="F18" s="97">
        <f t="shared" si="6"/>
        <v>11391.281672727271</v>
      </c>
      <c r="G18" s="167">
        <f t="shared" si="7"/>
        <v>11.391281672727271</v>
      </c>
    </row>
    <row r="19" spans="1:7" ht="31.5" x14ac:dyDescent="0.2">
      <c r="A19" s="96">
        <v>8</v>
      </c>
      <c r="B19" s="96" t="s">
        <v>140</v>
      </c>
      <c r="C19" s="159">
        <f>'Tính Td'!C19</f>
        <v>13407</v>
      </c>
      <c r="D19" s="97">
        <f t="shared" si="4"/>
        <v>12188.181818181818</v>
      </c>
      <c r="E19" s="97">
        <f t="shared" si="5"/>
        <v>12578.203636363636</v>
      </c>
      <c r="F19" s="97">
        <f t="shared" si="6"/>
        <v>12492.671851636363</v>
      </c>
      <c r="G19" s="167">
        <f t="shared" si="7"/>
        <v>12.492671851636365</v>
      </c>
    </row>
    <row r="20" spans="1:7" ht="15.75" x14ac:dyDescent="0.2">
      <c r="A20" s="155"/>
      <c r="B20" s="155" t="s">
        <v>7</v>
      </c>
      <c r="C20" s="159">
        <f>'Tính Td'!C20</f>
        <v>13509</v>
      </c>
      <c r="D20" s="97">
        <f t="shared" si="4"/>
        <v>12280.90909090909</v>
      </c>
      <c r="E20" s="97">
        <f t="shared" si="5"/>
        <v>12673.898181818182</v>
      </c>
      <c r="F20" s="97">
        <f t="shared" si="6"/>
        <v>12587.715674181818</v>
      </c>
      <c r="G20" s="167">
        <f t="shared" si="7"/>
        <v>12.587715674181819</v>
      </c>
    </row>
    <row r="21" spans="1:7" ht="31.5" x14ac:dyDescent="0.2">
      <c r="A21" s="104">
        <v>9</v>
      </c>
      <c r="B21" s="161" t="s">
        <v>145</v>
      </c>
      <c r="C21" s="159">
        <f>'Tính Td'!C21</f>
        <v>14077</v>
      </c>
      <c r="D21" s="97">
        <f t="shared" si="4"/>
        <v>12797.272727272726</v>
      </c>
      <c r="E21" s="97">
        <f t="shared" si="5"/>
        <v>13206.785454545454</v>
      </c>
      <c r="F21" s="97">
        <f t="shared" si="6"/>
        <v>13116.979313454545</v>
      </c>
      <c r="G21" s="167">
        <f t="shared" si="7"/>
        <v>13.116979313454545</v>
      </c>
    </row>
    <row r="22" spans="1:7" ht="15.75" x14ac:dyDescent="0.2">
      <c r="A22" s="142"/>
      <c r="B22" s="155" t="s">
        <v>7</v>
      </c>
      <c r="C22" s="159">
        <f>'Tính Td'!C22</f>
        <v>14136</v>
      </c>
      <c r="D22" s="97">
        <f t="shared" si="4"/>
        <v>12850.90909090909</v>
      </c>
      <c r="E22" s="97">
        <f t="shared" si="5"/>
        <v>13262.138181818182</v>
      </c>
      <c r="F22" s="97">
        <f t="shared" si="6"/>
        <v>13171.955642181818</v>
      </c>
      <c r="G22" s="167">
        <f t="shared" si="7"/>
        <v>13.171955642181818</v>
      </c>
    </row>
  </sheetData>
  <mergeCells count="3">
    <mergeCell ref="A1:A3"/>
    <mergeCell ref="B1:B3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4" sqref="H4"/>
    </sheetView>
  </sheetViews>
  <sheetFormatPr defaultColWidth="9" defaultRowHeight="15" x14ac:dyDescent="0.25"/>
  <cols>
    <col min="1" max="1" width="3.28515625" style="149" bestFit="1" customWidth="1"/>
    <col min="2" max="2" width="43" style="149" bestFit="1" customWidth="1"/>
    <col min="3" max="3" width="10.42578125" style="149" bestFit="1" customWidth="1"/>
    <col min="4" max="4" width="6.85546875" style="149" customWidth="1"/>
    <col min="5" max="5" width="8.28515625" style="149" bestFit="1" customWidth="1"/>
    <col min="6" max="6" width="10.140625" style="149" bestFit="1" customWidth="1"/>
    <col min="7" max="16384" width="9" style="149"/>
  </cols>
  <sheetData>
    <row r="1" spans="1:6" s="148" customFormat="1" ht="51" x14ac:dyDescent="0.25">
      <c r="A1" s="189" t="s">
        <v>56</v>
      </c>
      <c r="B1" s="190" t="s">
        <v>55</v>
      </c>
      <c r="C1" s="111" t="s">
        <v>69</v>
      </c>
      <c r="D1" s="111" t="s">
        <v>123</v>
      </c>
      <c r="E1" s="111" t="s">
        <v>115</v>
      </c>
      <c r="F1" s="111" t="s">
        <v>108</v>
      </c>
    </row>
    <row r="2" spans="1:6" s="148" customFormat="1" ht="25.5" x14ac:dyDescent="0.25">
      <c r="A2" s="189"/>
      <c r="B2" s="190"/>
      <c r="C2" s="111" t="s">
        <v>90</v>
      </c>
      <c r="D2" s="111" t="s">
        <v>94</v>
      </c>
      <c r="E2" s="111" t="s">
        <v>119</v>
      </c>
      <c r="F2" s="111" t="s">
        <v>100</v>
      </c>
    </row>
    <row r="3" spans="1:6" ht="25.5" x14ac:dyDescent="0.25">
      <c r="A3" s="108" t="s">
        <v>57</v>
      </c>
      <c r="B3" s="108" t="s">
        <v>58</v>
      </c>
      <c r="C3" s="109" t="s">
        <v>59</v>
      </c>
      <c r="D3" s="109" t="s">
        <v>96</v>
      </c>
      <c r="E3" s="109" t="s">
        <v>97</v>
      </c>
      <c r="F3" s="109" t="s">
        <v>124</v>
      </c>
    </row>
    <row r="4" spans="1:6" x14ac:dyDescent="0.25">
      <c r="A4" s="111" t="s">
        <v>0</v>
      </c>
      <c r="B4" s="112" t="s">
        <v>1</v>
      </c>
      <c r="C4" s="113"/>
      <c r="D4" s="113"/>
      <c r="E4" s="113"/>
      <c r="F4" s="113"/>
    </row>
    <row r="5" spans="1:6" ht="38.25" x14ac:dyDescent="0.25">
      <c r="A5" s="115">
        <v>1</v>
      </c>
      <c r="B5" s="116" t="s">
        <v>2</v>
      </c>
      <c r="C5" s="113">
        <f>'Tính Td'!M6</f>
        <v>9507.2330167867985</v>
      </c>
      <c r="D5" s="113">
        <v>20</v>
      </c>
      <c r="E5" s="117">
        <v>0.1</v>
      </c>
      <c r="F5" s="150">
        <f t="shared" ref="F5:F21" si="0">C5*E5/D5</f>
        <v>47.536165083933994</v>
      </c>
    </row>
    <row r="6" spans="1:6" ht="38.25" x14ac:dyDescent="0.25">
      <c r="A6" s="115">
        <v>2</v>
      </c>
      <c r="B6" s="116" t="s">
        <v>3</v>
      </c>
      <c r="C6" s="113">
        <f>'Tính Td'!M7</f>
        <v>9651.7056753752277</v>
      </c>
      <c r="D6" s="113">
        <v>20</v>
      </c>
      <c r="E6" s="117">
        <v>0.1</v>
      </c>
      <c r="F6" s="150">
        <f t="shared" si="0"/>
        <v>48.258528376876143</v>
      </c>
    </row>
    <row r="7" spans="1:6" x14ac:dyDescent="0.25">
      <c r="A7" s="111" t="s">
        <v>4</v>
      </c>
      <c r="B7" s="112" t="s">
        <v>5</v>
      </c>
      <c r="C7" s="113"/>
      <c r="D7" s="113">
        <v>20</v>
      </c>
      <c r="E7" s="117">
        <v>0.1</v>
      </c>
      <c r="F7" s="150">
        <f t="shared" si="0"/>
        <v>0</v>
      </c>
    </row>
    <row r="8" spans="1:6" x14ac:dyDescent="0.25">
      <c r="A8" s="120">
        <v>3</v>
      </c>
      <c r="B8" s="116" t="s">
        <v>6</v>
      </c>
      <c r="C8" s="113">
        <f>'Tính Td'!M9</f>
        <v>9064.4942243383957</v>
      </c>
      <c r="D8" s="113">
        <v>20</v>
      </c>
      <c r="E8" s="117">
        <v>0.1</v>
      </c>
      <c r="F8" s="150">
        <f t="shared" si="0"/>
        <v>45.322471121691976</v>
      </c>
    </row>
    <row r="9" spans="1:6" s="151" customFormat="1" x14ac:dyDescent="0.25">
      <c r="A9" s="121"/>
      <c r="B9" s="122" t="s">
        <v>7</v>
      </c>
      <c r="C9" s="123">
        <f>'Tính Td'!M10</f>
        <v>10596.60346662695</v>
      </c>
      <c r="D9" s="113">
        <v>20</v>
      </c>
      <c r="E9" s="117">
        <v>0.1</v>
      </c>
      <c r="F9" s="150">
        <f t="shared" si="0"/>
        <v>52.983017333134754</v>
      </c>
    </row>
    <row r="10" spans="1:6" x14ac:dyDescent="0.25">
      <c r="A10" s="120">
        <v>4</v>
      </c>
      <c r="B10" s="116" t="s">
        <v>8</v>
      </c>
      <c r="C10" s="113">
        <f>'Tính Td'!M11</f>
        <v>11677.818201869375</v>
      </c>
      <c r="D10" s="113">
        <v>20</v>
      </c>
      <c r="E10" s="117">
        <v>0.1</v>
      </c>
      <c r="F10" s="150">
        <f t="shared" si="0"/>
        <v>58.38909100934687</v>
      </c>
    </row>
    <row r="11" spans="1:6" s="151" customFormat="1" x14ac:dyDescent="0.25">
      <c r="A11" s="121"/>
      <c r="B11" s="122" t="s">
        <v>7</v>
      </c>
      <c r="C11" s="123">
        <f>'Tính Td'!M12</f>
        <v>12489.894355386581</v>
      </c>
      <c r="D11" s="113">
        <v>20</v>
      </c>
      <c r="E11" s="117">
        <v>0.1</v>
      </c>
      <c r="F11" s="150">
        <f t="shared" si="0"/>
        <v>62.44947177693291</v>
      </c>
    </row>
    <row r="12" spans="1:6" x14ac:dyDescent="0.25">
      <c r="A12" s="120">
        <v>5</v>
      </c>
      <c r="B12" s="116" t="s">
        <v>9</v>
      </c>
      <c r="C12" s="113">
        <f>'Tính Td'!M13</f>
        <v>12030.844133742705</v>
      </c>
      <c r="D12" s="113">
        <v>20</v>
      </c>
      <c r="E12" s="117">
        <v>0.1</v>
      </c>
      <c r="F12" s="150">
        <f>C12*E12/D12</f>
        <v>60.154220668713528</v>
      </c>
    </row>
    <row r="13" spans="1:6" s="151" customFormat="1" x14ac:dyDescent="0.25">
      <c r="A13" s="121"/>
      <c r="B13" s="122" t="s">
        <v>7</v>
      </c>
      <c r="C13" s="113">
        <f>'Tính Td'!M14</f>
        <v>12590.093134730165</v>
      </c>
      <c r="D13" s="113">
        <v>20</v>
      </c>
      <c r="E13" s="117">
        <v>0.1</v>
      </c>
      <c r="F13" s="150">
        <f t="shared" si="0"/>
        <v>62.950465673650832</v>
      </c>
    </row>
    <row r="14" spans="1:6" x14ac:dyDescent="0.25">
      <c r="A14" s="120">
        <v>6</v>
      </c>
      <c r="B14" s="116" t="s">
        <v>10</v>
      </c>
      <c r="C14" s="113">
        <f>'Tính Td'!M15</f>
        <v>12602.90925766946</v>
      </c>
      <c r="D14" s="113">
        <v>20</v>
      </c>
      <c r="E14" s="117">
        <v>0.1</v>
      </c>
      <c r="F14" s="150">
        <f t="shared" si="0"/>
        <v>63.014546288347312</v>
      </c>
    </row>
    <row r="15" spans="1:6" s="151" customFormat="1" x14ac:dyDescent="0.25">
      <c r="A15" s="121"/>
      <c r="B15" s="122" t="s">
        <v>7</v>
      </c>
      <c r="C15" s="113">
        <f>'Tính Td'!M16</f>
        <v>12962.925802055139</v>
      </c>
      <c r="D15" s="113">
        <v>20</v>
      </c>
      <c r="E15" s="117">
        <v>0.1</v>
      </c>
      <c r="F15" s="150">
        <f t="shared" si="0"/>
        <v>64.814629010275695</v>
      </c>
    </row>
    <row r="16" spans="1:6" x14ac:dyDescent="0.25">
      <c r="A16" s="120">
        <v>7</v>
      </c>
      <c r="B16" s="116" t="s">
        <v>11</v>
      </c>
      <c r="C16" s="113">
        <f>'Tính Td'!M17</f>
        <v>14039.480128955995</v>
      </c>
      <c r="D16" s="113">
        <v>20</v>
      </c>
      <c r="E16" s="117">
        <v>0.1</v>
      </c>
      <c r="F16" s="150">
        <f t="shared" si="0"/>
        <v>70.197400644779975</v>
      </c>
    </row>
    <row r="17" spans="1:6" s="151" customFormat="1" x14ac:dyDescent="0.25">
      <c r="A17" s="121"/>
      <c r="B17" s="122" t="s">
        <v>7</v>
      </c>
      <c r="C17" s="113">
        <f>'Tính Td'!M18</f>
        <v>14243.372993899342</v>
      </c>
      <c r="D17" s="113">
        <v>20</v>
      </c>
      <c r="E17" s="117">
        <v>0.1</v>
      </c>
      <c r="F17" s="150">
        <f t="shared" si="0"/>
        <v>71.216864969496712</v>
      </c>
    </row>
    <row r="18" spans="1:6" x14ac:dyDescent="0.25">
      <c r="A18" s="120">
        <v>8</v>
      </c>
      <c r="B18" s="116" t="s">
        <v>140</v>
      </c>
      <c r="C18" s="113">
        <f>'Tính Td'!M19</f>
        <v>15620.523658830958</v>
      </c>
      <c r="D18" s="113">
        <v>20</v>
      </c>
      <c r="E18" s="117">
        <v>0.1</v>
      </c>
      <c r="F18" s="150">
        <f t="shared" si="0"/>
        <v>78.102618294154794</v>
      </c>
    </row>
    <row r="19" spans="1:6" x14ac:dyDescent="0.25">
      <c r="A19" s="121"/>
      <c r="B19" s="122" t="s">
        <v>7</v>
      </c>
      <c r="C19" s="113">
        <f>'Tính Td'!M20</f>
        <v>15739.364071540795</v>
      </c>
      <c r="D19" s="113">
        <v>20</v>
      </c>
      <c r="E19" s="117">
        <v>0.1</v>
      </c>
      <c r="F19" s="150">
        <f t="shared" si="0"/>
        <v>78.69682035770397</v>
      </c>
    </row>
    <row r="20" spans="1:6" s="154" customFormat="1" ht="15.75" x14ac:dyDescent="0.25">
      <c r="A20" s="152">
        <v>9</v>
      </c>
      <c r="B20" s="153" t="s">
        <v>145</v>
      </c>
      <c r="C20" s="113">
        <f>'Tính Td'!M21</f>
        <v>16401.14205604262</v>
      </c>
      <c r="D20" s="113">
        <v>20</v>
      </c>
      <c r="E20" s="117">
        <v>0.1</v>
      </c>
      <c r="F20" s="150">
        <f t="shared" si="0"/>
        <v>82.005710280213094</v>
      </c>
    </row>
    <row r="21" spans="1:6" ht="15.75" x14ac:dyDescent="0.25">
      <c r="A21" s="126"/>
      <c r="B21" s="155" t="s">
        <v>7</v>
      </c>
      <c r="C21" s="113">
        <f>'Tính Td'!M22</f>
        <v>16469.883079080664</v>
      </c>
      <c r="D21" s="113">
        <v>20</v>
      </c>
      <c r="E21" s="117">
        <v>0.1</v>
      </c>
      <c r="F21" s="150">
        <f t="shared" si="0"/>
        <v>82.349415395403327</v>
      </c>
    </row>
  </sheetData>
  <mergeCells count="2"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6" sqref="E6"/>
    </sheetView>
  </sheetViews>
  <sheetFormatPr defaultColWidth="9" defaultRowHeight="15.75" x14ac:dyDescent="0.25"/>
  <cols>
    <col min="1" max="1" width="3.42578125" style="135" bestFit="1" customWidth="1"/>
    <col min="2" max="2" width="35.5703125" style="144" customWidth="1"/>
    <col min="3" max="3" width="10.85546875" style="135" bestFit="1" customWidth="1"/>
    <col min="4" max="5" width="10" style="135" bestFit="1" customWidth="1"/>
    <col min="6" max="7" width="7.42578125" style="135" bestFit="1" customWidth="1"/>
    <col min="8" max="8" width="8.85546875" style="135" bestFit="1" customWidth="1"/>
    <col min="9" max="9" width="15.28515625" style="135" bestFit="1" customWidth="1"/>
    <col min="10" max="16384" width="9" style="135"/>
  </cols>
  <sheetData>
    <row r="1" spans="1:9" s="136" customFormat="1" ht="51" x14ac:dyDescent="0.25">
      <c r="A1" s="190" t="s">
        <v>56</v>
      </c>
      <c r="B1" s="190" t="s">
        <v>55</v>
      </c>
      <c r="C1" s="100" t="s">
        <v>114</v>
      </c>
      <c r="D1" s="100" t="s">
        <v>128</v>
      </c>
      <c r="E1" s="100" t="s">
        <v>127</v>
      </c>
      <c r="F1" s="100" t="s">
        <v>116</v>
      </c>
      <c r="G1" s="100" t="s">
        <v>126</v>
      </c>
      <c r="H1" s="100" t="s">
        <v>125</v>
      </c>
      <c r="I1" s="100" t="s">
        <v>113</v>
      </c>
    </row>
    <row r="2" spans="1:9" s="136" customFormat="1" x14ac:dyDescent="0.25">
      <c r="A2" s="190"/>
      <c r="B2" s="190"/>
      <c r="C2" s="100" t="s">
        <v>118</v>
      </c>
      <c r="D2" s="100" t="s">
        <v>103</v>
      </c>
      <c r="E2" s="100" t="s">
        <v>108</v>
      </c>
      <c r="F2" s="100" t="s">
        <v>112</v>
      </c>
      <c r="G2" s="100" t="s">
        <v>109</v>
      </c>
      <c r="H2" s="100" t="s">
        <v>111</v>
      </c>
      <c r="I2" s="100" t="s">
        <v>117</v>
      </c>
    </row>
    <row r="3" spans="1:9" s="136" customFormat="1" ht="25.5" x14ac:dyDescent="0.25">
      <c r="A3" s="190"/>
      <c r="B3" s="190"/>
      <c r="C3" s="137" t="s">
        <v>100</v>
      </c>
      <c r="D3" s="137" t="s">
        <v>100</v>
      </c>
      <c r="E3" s="137" t="s">
        <v>100</v>
      </c>
      <c r="F3" s="100"/>
      <c r="G3" s="100" t="s">
        <v>120</v>
      </c>
      <c r="H3" s="137" t="s">
        <v>119</v>
      </c>
      <c r="I3" s="137" t="s">
        <v>121</v>
      </c>
    </row>
    <row r="4" spans="1:9" s="110" customFormat="1" ht="38.25" x14ac:dyDescent="0.2">
      <c r="A4" s="138" t="s">
        <v>57</v>
      </c>
      <c r="B4" s="138" t="s">
        <v>58</v>
      </c>
      <c r="C4" s="138" t="s">
        <v>58</v>
      </c>
      <c r="D4" s="138" t="s">
        <v>59</v>
      </c>
      <c r="E4" s="138" t="s">
        <v>96</v>
      </c>
      <c r="F4" s="138" t="s">
        <v>97</v>
      </c>
      <c r="G4" s="138" t="s">
        <v>98</v>
      </c>
      <c r="H4" s="138" t="s">
        <v>122</v>
      </c>
      <c r="I4" s="138" t="s">
        <v>129</v>
      </c>
    </row>
    <row r="5" spans="1:9" x14ac:dyDescent="0.25">
      <c r="A5" s="100" t="s">
        <v>0</v>
      </c>
      <c r="B5" s="112" t="s">
        <v>1</v>
      </c>
      <c r="C5" s="139"/>
      <c r="D5" s="139"/>
      <c r="E5" s="139"/>
      <c r="F5" s="139"/>
      <c r="G5" s="139"/>
      <c r="H5" s="139"/>
      <c r="I5" s="139"/>
    </row>
    <row r="6" spans="1:9" ht="38.25" x14ac:dyDescent="0.25">
      <c r="A6" s="120">
        <v>1</v>
      </c>
      <c r="B6" s="116" t="s">
        <v>2</v>
      </c>
      <c r="C6" s="140">
        <f>'Tính Vd'!F5</f>
        <v>526.84631136308667</v>
      </c>
      <c r="D6" s="140">
        <f>'Tính Bt'!G6</f>
        <v>7.6035058036363639</v>
      </c>
      <c r="E6" s="140">
        <f>'Tính L'!F5</f>
        <v>47.536165083933994</v>
      </c>
      <c r="F6" s="140">
        <v>1</v>
      </c>
      <c r="G6" s="140">
        <v>0.7</v>
      </c>
      <c r="H6" s="145">
        <v>0.05</v>
      </c>
      <c r="I6" s="140">
        <f>ROUND(((C6+D6+E6)/(12*G6))*1*(1+H6),3)</f>
        <v>72.748000000000005</v>
      </c>
    </row>
    <row r="7" spans="1:9" ht="38.25" x14ac:dyDescent="0.25">
      <c r="A7" s="120">
        <v>2</v>
      </c>
      <c r="B7" s="116" t="s">
        <v>3</v>
      </c>
      <c r="C7" s="140">
        <f>'Tính Vd'!F6</f>
        <v>534.85230923183974</v>
      </c>
      <c r="D7" s="140">
        <f>'Tính Bt'!G7</f>
        <v>7.7190492741818169</v>
      </c>
      <c r="E7" s="140">
        <f>'Tính L'!F6</f>
        <v>48.258528376876143</v>
      </c>
      <c r="F7" s="140">
        <v>1</v>
      </c>
      <c r="G7" s="140">
        <v>0.7</v>
      </c>
      <c r="H7" s="145">
        <v>0.05</v>
      </c>
      <c r="I7" s="140">
        <f t="shared" ref="I7:I22" si="0">ROUND(((C7+D7+E7)/(12*G7))*1*(1+H7),3)</f>
        <v>73.853999999999999</v>
      </c>
    </row>
    <row r="8" spans="1:9" x14ac:dyDescent="0.25">
      <c r="A8" s="100" t="s">
        <v>4</v>
      </c>
      <c r="B8" s="112" t="s">
        <v>5</v>
      </c>
      <c r="C8" s="146"/>
      <c r="D8" s="146"/>
      <c r="E8" s="146"/>
      <c r="F8" s="140">
        <v>1</v>
      </c>
      <c r="G8" s="140">
        <v>0.7</v>
      </c>
      <c r="H8" s="145">
        <v>0.05</v>
      </c>
      <c r="I8" s="140">
        <f t="shared" si="0"/>
        <v>0</v>
      </c>
    </row>
    <row r="9" spans="1:9" x14ac:dyDescent="0.25">
      <c r="A9" s="120">
        <v>3</v>
      </c>
      <c r="B9" s="116" t="s">
        <v>6</v>
      </c>
      <c r="C9" s="140">
        <f>'Tính Vd'!F8</f>
        <v>502.31180176529608</v>
      </c>
      <c r="D9" s="140">
        <f>'Tính Bt'!G9</f>
        <v>7.2494209745454548</v>
      </c>
      <c r="E9" s="140">
        <f>'Tính L'!F8</f>
        <v>45.322471121691976</v>
      </c>
      <c r="F9" s="140">
        <v>1</v>
      </c>
      <c r="G9" s="140">
        <v>0.7</v>
      </c>
      <c r="H9" s="145">
        <v>0.05</v>
      </c>
      <c r="I9" s="140">
        <f t="shared" si="0"/>
        <v>69.36</v>
      </c>
    </row>
    <row r="10" spans="1:9" s="141" customFormat="1" x14ac:dyDescent="0.25">
      <c r="A10" s="121"/>
      <c r="B10" s="122" t="s">
        <v>7</v>
      </c>
      <c r="C10" s="147">
        <f>'Tính Vd'!F9</f>
        <v>587.21411787344027</v>
      </c>
      <c r="D10" s="147">
        <f>'Tính Bt'!G10</f>
        <v>8.4747408436363632</v>
      </c>
      <c r="E10" s="140">
        <f>'Tính L'!F9</f>
        <v>52.983017333134754</v>
      </c>
      <c r="F10" s="140">
        <v>1</v>
      </c>
      <c r="G10" s="140">
        <v>0.7</v>
      </c>
      <c r="H10" s="145">
        <v>0.05</v>
      </c>
      <c r="I10" s="140">
        <f t="shared" si="0"/>
        <v>81.084000000000003</v>
      </c>
    </row>
    <row r="11" spans="1:9" x14ac:dyDescent="0.25">
      <c r="A11" s="120">
        <v>4</v>
      </c>
      <c r="B11" s="116" t="s">
        <v>8</v>
      </c>
      <c r="C11" s="140">
        <f>'Tính Vd'!F10</f>
        <v>647.12997289120335</v>
      </c>
      <c r="D11" s="140">
        <f>'Tính Bt'!G11</f>
        <v>9.3394532683636378</v>
      </c>
      <c r="E11" s="140">
        <f>'Tính L'!F10</f>
        <v>58.38909100934687</v>
      </c>
      <c r="F11" s="140">
        <v>1</v>
      </c>
      <c r="G11" s="140">
        <v>0.7</v>
      </c>
      <c r="H11" s="145">
        <v>0.05</v>
      </c>
      <c r="I11" s="140">
        <f t="shared" si="0"/>
        <v>89.356999999999999</v>
      </c>
    </row>
    <row r="12" spans="1:9" s="141" customFormat="1" x14ac:dyDescent="0.25">
      <c r="A12" s="121"/>
      <c r="B12" s="122" t="s">
        <v>7</v>
      </c>
      <c r="C12" s="147">
        <f>'Tính Vd'!F11</f>
        <v>692.13142865346708</v>
      </c>
      <c r="D12" s="147">
        <f>'Tính Bt'!G12</f>
        <v>9.988919389090908</v>
      </c>
      <c r="E12" s="140">
        <f>'Tính L'!F11</f>
        <v>62.44947177693291</v>
      </c>
      <c r="F12" s="140">
        <v>1</v>
      </c>
      <c r="G12" s="140">
        <v>0.7</v>
      </c>
      <c r="H12" s="145">
        <v>0.05</v>
      </c>
      <c r="I12" s="140">
        <f t="shared" si="0"/>
        <v>95.570999999999998</v>
      </c>
    </row>
    <row r="13" spans="1:9" x14ac:dyDescent="0.25">
      <c r="A13" s="120">
        <v>5</v>
      </c>
      <c r="B13" s="116" t="s">
        <v>9</v>
      </c>
      <c r="C13" s="140">
        <f>'Tính Vd'!F12</f>
        <v>666.69301607049431</v>
      </c>
      <c r="D13" s="140">
        <f>'Tính Bt'!G13</f>
        <v>9.6217893294545433</v>
      </c>
      <c r="E13" s="140">
        <f>'Tính L'!F12</f>
        <v>60.154220668713528</v>
      </c>
      <c r="F13" s="140">
        <v>1</v>
      </c>
      <c r="G13" s="140">
        <v>0.7</v>
      </c>
      <c r="H13" s="145">
        <v>0.05</v>
      </c>
      <c r="I13" s="140">
        <f t="shared" si="0"/>
        <v>92.058999999999997</v>
      </c>
    </row>
    <row r="14" spans="1:9" s="141" customFormat="1" x14ac:dyDescent="0.25">
      <c r="A14" s="121"/>
      <c r="B14" s="122" t="s">
        <v>7</v>
      </c>
      <c r="C14" s="147">
        <f>'Tính Vd'!F13</f>
        <v>697.68397556244065</v>
      </c>
      <c r="D14" s="147">
        <f>'Tính Bt'!G14</f>
        <v>10.069054376727271</v>
      </c>
      <c r="E14" s="140">
        <f>'Tính L'!F13</f>
        <v>62.950465673650832</v>
      </c>
      <c r="F14" s="140">
        <v>1</v>
      </c>
      <c r="G14" s="140">
        <v>0.7</v>
      </c>
      <c r="H14" s="145">
        <v>0.05</v>
      </c>
      <c r="I14" s="140">
        <f t="shared" si="0"/>
        <v>96.337999999999994</v>
      </c>
    </row>
    <row r="15" spans="1:9" x14ac:dyDescent="0.25">
      <c r="A15" s="120">
        <v>6</v>
      </c>
      <c r="B15" s="116" t="s">
        <v>10</v>
      </c>
      <c r="C15" s="140">
        <f>'Tính Vd'!F14</f>
        <v>698.39418505079766</v>
      </c>
      <c r="D15" s="140">
        <f>'Tính Bt'!G15</f>
        <v>10.079304200727272</v>
      </c>
      <c r="E15" s="140">
        <f>'Tính L'!F14</f>
        <v>63.014546288347312</v>
      </c>
      <c r="F15" s="140">
        <v>1</v>
      </c>
      <c r="G15" s="140">
        <v>0.7</v>
      </c>
      <c r="H15" s="145">
        <v>0.05</v>
      </c>
      <c r="I15" s="140">
        <f t="shared" si="0"/>
        <v>96.436000000000007</v>
      </c>
    </row>
    <row r="16" spans="1:9" s="141" customFormat="1" x14ac:dyDescent="0.25">
      <c r="A16" s="121"/>
      <c r="B16" s="122" t="s">
        <v>7</v>
      </c>
      <c r="C16" s="147">
        <f>'Tính Vd'!F15</f>
        <v>718.34461522373817</v>
      </c>
      <c r="D16" s="147">
        <f>'Tính Bt'!G16</f>
        <v>10.367231074909091</v>
      </c>
      <c r="E16" s="140">
        <f>'Tính L'!F15</f>
        <v>64.814629010275695</v>
      </c>
      <c r="F16" s="140">
        <v>1</v>
      </c>
      <c r="G16" s="140">
        <v>0.7</v>
      </c>
      <c r="H16" s="145">
        <v>0.05</v>
      </c>
      <c r="I16" s="140">
        <f t="shared" si="0"/>
        <v>99.191000000000003</v>
      </c>
    </row>
    <row r="17" spans="1:9" x14ac:dyDescent="0.25">
      <c r="A17" s="120">
        <v>7</v>
      </c>
      <c r="B17" s="116" t="s">
        <v>11</v>
      </c>
      <c r="C17" s="140">
        <f>'Tính Vd'!F16</f>
        <v>778.00221224573465</v>
      </c>
      <c r="D17" s="140">
        <f>'Tính Bt'!G17</f>
        <v>11.22821629090909</v>
      </c>
      <c r="E17" s="140">
        <f>'Tính L'!F16</f>
        <v>70.197400644779975</v>
      </c>
      <c r="F17" s="140">
        <v>1</v>
      </c>
      <c r="G17" s="140">
        <v>0.7</v>
      </c>
      <c r="H17" s="145">
        <v>0.05</v>
      </c>
      <c r="I17" s="140">
        <f t="shared" si="0"/>
        <v>107.428</v>
      </c>
    </row>
    <row r="18" spans="1:9" s="141" customFormat="1" x14ac:dyDescent="0.25">
      <c r="A18" s="121"/>
      <c r="B18" s="122" t="s">
        <v>7</v>
      </c>
      <c r="C18" s="147">
        <f>'Tính Vd'!F17</f>
        <v>789.30099956050685</v>
      </c>
      <c r="D18" s="147">
        <f>'Tính Bt'!G18</f>
        <v>11.391281672727271</v>
      </c>
      <c r="E18" s="140">
        <f>'Tính L'!F17</f>
        <v>71.216864969496712</v>
      </c>
      <c r="F18" s="140">
        <v>1</v>
      </c>
      <c r="G18" s="140">
        <v>0.7</v>
      </c>
      <c r="H18" s="145">
        <v>0.05</v>
      </c>
      <c r="I18" s="140">
        <f t="shared" si="0"/>
        <v>108.989</v>
      </c>
    </row>
    <row r="19" spans="1:9" x14ac:dyDescent="0.25">
      <c r="A19" s="120">
        <v>8</v>
      </c>
      <c r="B19" s="116" t="s">
        <v>140</v>
      </c>
      <c r="C19" s="147">
        <f>'Tính Vd'!F18</f>
        <v>865.6162373094246</v>
      </c>
      <c r="D19" s="147">
        <f>'Tính Bt'!G19</f>
        <v>12.492671851636365</v>
      </c>
      <c r="E19" s="147">
        <f>'Tính L'!F18</f>
        <v>78.102618294154794</v>
      </c>
      <c r="F19" s="140">
        <v>1</v>
      </c>
      <c r="G19" s="140">
        <v>0.7</v>
      </c>
      <c r="H19" s="145">
        <v>0.05</v>
      </c>
      <c r="I19" s="140">
        <f t="shared" si="0"/>
        <v>119.526</v>
      </c>
    </row>
    <row r="20" spans="1:9" x14ac:dyDescent="0.25">
      <c r="A20" s="121"/>
      <c r="B20" s="122" t="s">
        <v>7</v>
      </c>
      <c r="C20" s="147">
        <f>'Tính Vd'!F19</f>
        <v>872.2018162014632</v>
      </c>
      <c r="D20" s="147">
        <f>'Tính Bt'!G20</f>
        <v>12.587715674181819</v>
      </c>
      <c r="E20" s="147">
        <f>'Tính L'!F19</f>
        <v>78.69682035770397</v>
      </c>
      <c r="F20" s="140">
        <v>1</v>
      </c>
      <c r="G20" s="140">
        <v>0.7</v>
      </c>
      <c r="H20" s="145">
        <v>0.05</v>
      </c>
      <c r="I20" s="140">
        <f t="shared" si="0"/>
        <v>120.43600000000001</v>
      </c>
    </row>
    <row r="21" spans="1:9" x14ac:dyDescent="0.25">
      <c r="A21" s="103">
        <v>9</v>
      </c>
      <c r="B21" s="116" t="s">
        <v>145</v>
      </c>
      <c r="C21" s="140">
        <f>'Tính Vd'!F20</f>
        <v>908.8744516002663</v>
      </c>
      <c r="D21" s="140">
        <f>'Tính Bt'!G21</f>
        <v>13.116979313454545</v>
      </c>
      <c r="E21" s="140">
        <f>'Tính L'!F20</f>
        <v>82.005710280213094</v>
      </c>
      <c r="F21" s="140">
        <v>1</v>
      </c>
      <c r="G21" s="140">
        <v>0.7</v>
      </c>
      <c r="H21" s="145">
        <v>0.05</v>
      </c>
      <c r="I21" s="140">
        <f t="shared" si="0"/>
        <v>125.5</v>
      </c>
    </row>
    <row r="22" spans="1:9" s="141" customFormat="1" x14ac:dyDescent="0.25">
      <c r="A22" s="142"/>
      <c r="B22" s="143" t="s">
        <v>7</v>
      </c>
      <c r="C22" s="147">
        <f>'Tính Vd'!F21</f>
        <v>912.68375703781817</v>
      </c>
      <c r="D22" s="147">
        <f>'Tính Bt'!G22</f>
        <v>13.171955642181818</v>
      </c>
      <c r="E22" s="147">
        <f>'Tính L'!F21</f>
        <v>82.349415395403327</v>
      </c>
      <c r="F22" s="140">
        <v>1</v>
      </c>
      <c r="G22" s="140">
        <v>0.7</v>
      </c>
      <c r="H22" s="145">
        <v>0.05</v>
      </c>
      <c r="I22" s="140">
        <f t="shared" si="0"/>
        <v>126.026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21" sqref="C21"/>
    </sheetView>
  </sheetViews>
  <sheetFormatPr defaultRowHeight="15" x14ac:dyDescent="0.25"/>
  <cols>
    <col min="1" max="1" width="2.85546875" bestFit="1" customWidth="1"/>
    <col min="2" max="2" width="14.28515625" bestFit="1" customWidth="1"/>
    <col min="3" max="4" width="10.140625" bestFit="1" customWidth="1"/>
    <col min="5" max="5" width="8" bestFit="1" customWidth="1"/>
    <col min="6" max="6" width="5.7109375" bestFit="1" customWidth="1"/>
    <col min="8" max="8" width="10.140625" bestFit="1" customWidth="1"/>
    <col min="9" max="9" width="14.28515625" bestFit="1" customWidth="1"/>
    <col min="10" max="10" width="8.42578125" bestFit="1" customWidth="1"/>
    <col min="12" max="12" width="8" bestFit="1" customWidth="1"/>
  </cols>
  <sheetData>
    <row r="1" spans="1:13" ht="15" customHeight="1" x14ac:dyDescent="0.25">
      <c r="A1" s="192" t="s">
        <v>56</v>
      </c>
      <c r="B1" s="193" t="s">
        <v>143</v>
      </c>
      <c r="C1" s="193"/>
      <c r="D1" s="193"/>
      <c r="E1" s="193"/>
      <c r="F1" s="61"/>
      <c r="G1" s="193" t="s">
        <v>144</v>
      </c>
      <c r="H1" s="193"/>
      <c r="I1" s="193"/>
      <c r="J1" s="193"/>
      <c r="K1" s="43"/>
    </row>
    <row r="2" spans="1:13" ht="42.75" x14ac:dyDescent="0.25">
      <c r="A2" s="192"/>
      <c r="B2" s="62" t="s">
        <v>110</v>
      </c>
      <c r="C2" s="63" t="s">
        <v>131</v>
      </c>
      <c r="D2" s="63" t="s">
        <v>132</v>
      </c>
      <c r="E2" s="62" t="s">
        <v>133</v>
      </c>
      <c r="F2" s="62"/>
      <c r="G2" s="62" t="s">
        <v>110</v>
      </c>
      <c r="H2" s="63" t="s">
        <v>131</v>
      </c>
      <c r="I2" s="63" t="s">
        <v>132</v>
      </c>
      <c r="J2" s="62" t="s">
        <v>133</v>
      </c>
      <c r="K2" s="43"/>
    </row>
    <row r="3" spans="1:13" x14ac:dyDescent="0.25">
      <c r="A3" s="44">
        <v>1</v>
      </c>
      <c r="B3" s="64" t="s">
        <v>134</v>
      </c>
      <c r="C3" s="65">
        <v>5611000</v>
      </c>
      <c r="D3" s="65">
        <v>7366000</v>
      </c>
      <c r="E3" s="66">
        <f t="shared" ref="E3:E7" si="0">+C3/D3</f>
        <v>0.76174314417594358</v>
      </c>
      <c r="F3" s="44"/>
      <c r="G3" s="64" t="s">
        <v>134</v>
      </c>
      <c r="H3" s="65">
        <f>'[1]Tính Vd'!C9</f>
        <v>7675932.9457944008</v>
      </c>
      <c r="I3" s="65">
        <f t="shared" ref="I3:I8" si="1">K3*1000</f>
        <v>8611000</v>
      </c>
      <c r="J3" s="66">
        <f>+H3/I3</f>
        <v>0.89141016673956575</v>
      </c>
      <c r="K3" s="55">
        <v>8611</v>
      </c>
    </row>
    <row r="4" spans="1:13" x14ac:dyDescent="0.25">
      <c r="A4" s="44">
        <v>2</v>
      </c>
      <c r="B4" s="64" t="s">
        <v>135</v>
      </c>
      <c r="C4" s="65">
        <v>7246000</v>
      </c>
      <c r="D4" s="65">
        <v>9514000</v>
      </c>
      <c r="E4" s="66">
        <f t="shared" si="0"/>
        <v>0.76161446289678369</v>
      </c>
      <c r="F4" s="44"/>
      <c r="G4" s="64" t="s">
        <v>135</v>
      </c>
      <c r="H4" s="65">
        <f>'[1]Tính Td'!C12</f>
        <v>7750000</v>
      </c>
      <c r="I4" s="65">
        <f t="shared" si="1"/>
        <v>10176000</v>
      </c>
      <c r="J4" s="66">
        <f>+H4/I4</f>
        <v>0.76159591194968557</v>
      </c>
      <c r="K4" s="55">
        <v>10176</v>
      </c>
    </row>
    <row r="5" spans="1:13" x14ac:dyDescent="0.25">
      <c r="A5" s="44">
        <v>3</v>
      </c>
      <c r="B5" s="64" t="s">
        <v>136</v>
      </c>
      <c r="C5" s="65">
        <v>7462000</v>
      </c>
      <c r="D5" s="65">
        <v>9797000</v>
      </c>
      <c r="E5" s="66">
        <f t="shared" si="0"/>
        <v>0.76166173318362762</v>
      </c>
      <c r="F5" s="44"/>
      <c r="G5" s="64" t="s">
        <v>136</v>
      </c>
      <c r="H5" s="65">
        <f>'[1]Tính Vd'!C13</f>
        <v>9137402.4959921464</v>
      </c>
      <c r="I5" s="65">
        <f t="shared" si="1"/>
        <v>10252000</v>
      </c>
      <c r="J5" s="66">
        <f>+H5/I5</f>
        <v>0.89127999375654965</v>
      </c>
      <c r="K5" s="55">
        <v>10252</v>
      </c>
    </row>
    <row r="6" spans="1:13" x14ac:dyDescent="0.25">
      <c r="A6" s="44">
        <v>4</v>
      </c>
      <c r="B6" s="64" t="s">
        <v>137</v>
      </c>
      <c r="C6" s="65">
        <v>7812000</v>
      </c>
      <c r="D6" s="65">
        <v>10256000</v>
      </c>
      <c r="E6" s="66">
        <f t="shared" si="0"/>
        <v>0.76170046801872071</v>
      </c>
      <c r="F6" s="44"/>
      <c r="G6" s="64" t="s">
        <v>137</v>
      </c>
      <c r="H6" s="65">
        <f>'[1]Tính Td'!C16</f>
        <v>8035000</v>
      </c>
      <c r="I6" s="65">
        <f t="shared" si="1"/>
        <v>10549000</v>
      </c>
      <c r="J6" s="66">
        <f>+H6/I6</f>
        <v>0.76168357190254998</v>
      </c>
      <c r="K6" s="56">
        <v>10549</v>
      </c>
    </row>
    <row r="7" spans="1:13" x14ac:dyDescent="0.25">
      <c r="A7" s="44">
        <v>5</v>
      </c>
      <c r="B7" s="64" t="s">
        <v>138</v>
      </c>
      <c r="C7" s="65">
        <v>8717000</v>
      </c>
      <c r="D7" s="65">
        <v>11446000</v>
      </c>
      <c r="E7" s="66">
        <f t="shared" si="0"/>
        <v>0.76157609645290936</v>
      </c>
      <c r="F7" s="44"/>
      <c r="G7" s="64" t="s">
        <v>138</v>
      </c>
      <c r="H7" s="65">
        <f>'[1]Tính Td'!C18</f>
        <v>8844000</v>
      </c>
      <c r="I7" s="65">
        <f t="shared" si="1"/>
        <v>11612000</v>
      </c>
      <c r="J7" s="66">
        <f>+H7/I7</f>
        <v>0.76162590423699617</v>
      </c>
      <c r="K7" s="55">
        <v>11612</v>
      </c>
    </row>
    <row r="8" spans="1:13" x14ac:dyDescent="0.25">
      <c r="A8" s="44">
        <v>6</v>
      </c>
      <c r="B8" s="64" t="s">
        <v>139</v>
      </c>
      <c r="C8" s="67">
        <f>ROUND(D8*E8,-3)</f>
        <v>9698000</v>
      </c>
      <c r="D8" s="65">
        <v>12733000</v>
      </c>
      <c r="E8" s="68">
        <f>SUM(E3:E7)/5</f>
        <v>0.76165918094559704</v>
      </c>
      <c r="F8" s="44"/>
      <c r="G8" s="64" t="s">
        <v>139</v>
      </c>
      <c r="H8" s="67">
        <f>ROUND(I8*J8,-3)</f>
        <v>10437000</v>
      </c>
      <c r="I8" s="65">
        <f t="shared" si="1"/>
        <v>12830000</v>
      </c>
      <c r="J8" s="68">
        <f>SUM(J3:J7)/5</f>
        <v>0.81351910971706931</v>
      </c>
      <c r="K8" s="55">
        <v>12830</v>
      </c>
    </row>
    <row r="9" spans="1:13" x14ac:dyDescent="0.25">
      <c r="A9" s="43"/>
      <c r="B9" s="43"/>
      <c r="C9" s="43"/>
      <c r="D9" s="43"/>
      <c r="E9" s="43"/>
      <c r="F9" s="43"/>
    </row>
    <row r="10" spans="1:13" x14ac:dyDescent="0.25">
      <c r="A10" s="191" t="s">
        <v>141</v>
      </c>
      <c r="B10" s="191"/>
      <c r="C10" s="191"/>
      <c r="D10" s="191"/>
      <c r="E10" s="191"/>
      <c r="F10" s="43"/>
      <c r="H10" s="191" t="s">
        <v>142</v>
      </c>
      <c r="I10" s="191"/>
      <c r="J10" s="191"/>
      <c r="K10" s="191"/>
      <c r="L10" s="191"/>
    </row>
    <row r="11" spans="1:13" ht="42.75" x14ac:dyDescent="0.25">
      <c r="A11" s="45" t="s">
        <v>56</v>
      </c>
      <c r="B11" s="45" t="s">
        <v>110</v>
      </c>
      <c r="C11" s="46" t="s">
        <v>131</v>
      </c>
      <c r="D11" s="46" t="s">
        <v>132</v>
      </c>
      <c r="E11" s="45" t="s">
        <v>133</v>
      </c>
      <c r="F11" s="43"/>
      <c r="H11" s="45" t="s">
        <v>56</v>
      </c>
      <c r="I11" s="45" t="s">
        <v>110</v>
      </c>
      <c r="J11" s="46" t="s">
        <v>131</v>
      </c>
      <c r="K11" s="46" t="s">
        <v>132</v>
      </c>
      <c r="L11" s="45" t="s">
        <v>133</v>
      </c>
    </row>
    <row r="12" spans="1:13" x14ac:dyDescent="0.25">
      <c r="A12" s="47">
        <v>1</v>
      </c>
      <c r="B12" s="48" t="s">
        <v>134</v>
      </c>
      <c r="C12" s="49">
        <f>'Tính Bt'!C9</f>
        <v>7780</v>
      </c>
      <c r="D12" s="49">
        <f>F12*1000</f>
        <v>6225000</v>
      </c>
      <c r="E12" s="50">
        <f t="shared" ref="E12:E16" si="2">+C12/D12</f>
        <v>1.2497991967871486E-3</v>
      </c>
      <c r="F12" s="57">
        <v>6225</v>
      </c>
      <c r="G12" s="58"/>
      <c r="H12" s="47">
        <v>1</v>
      </c>
      <c r="I12" s="48" t="s">
        <v>134</v>
      </c>
      <c r="J12" s="49" t="e">
        <f>'Tính Bt'!#REF!</f>
        <v>#REF!</v>
      </c>
      <c r="K12" s="49">
        <f>M12*1000</f>
        <v>365000</v>
      </c>
      <c r="L12" s="50" t="e">
        <f t="shared" ref="L12:L16" si="3">+J12/K12</f>
        <v>#REF!</v>
      </c>
      <c r="M12" s="60">
        <v>365</v>
      </c>
    </row>
    <row r="13" spans="1:13" x14ac:dyDescent="0.25">
      <c r="A13" s="47">
        <v>2</v>
      </c>
      <c r="B13" s="48" t="s">
        <v>135</v>
      </c>
      <c r="C13" s="49">
        <f>'Tính Bt'!C11</f>
        <v>10023</v>
      </c>
      <c r="D13" s="49">
        <f t="shared" ref="D13:D17" si="4">F13*1000</f>
        <v>7416000</v>
      </c>
      <c r="E13" s="50">
        <f t="shared" si="2"/>
        <v>1.3515372168284789E-3</v>
      </c>
      <c r="F13" s="57">
        <v>7416</v>
      </c>
      <c r="G13" s="58"/>
      <c r="H13" s="47">
        <v>2</v>
      </c>
      <c r="I13" s="48" t="s">
        <v>135</v>
      </c>
      <c r="J13" s="49" t="e">
        <f>'Tính Bt'!#REF!</f>
        <v>#REF!</v>
      </c>
      <c r="K13" s="49">
        <f t="shared" ref="K13:K17" si="5">M13*1000</f>
        <v>657000</v>
      </c>
      <c r="L13" s="50" t="e">
        <f t="shared" si="3"/>
        <v>#REF!</v>
      </c>
      <c r="M13" s="60">
        <v>657</v>
      </c>
    </row>
    <row r="14" spans="1:13" x14ac:dyDescent="0.25">
      <c r="A14" s="47">
        <v>3</v>
      </c>
      <c r="B14" s="48" t="s">
        <v>136</v>
      </c>
      <c r="C14" s="49">
        <f>'Tính Bt'!C13</f>
        <v>10326</v>
      </c>
      <c r="D14" s="49">
        <f t="shared" si="4"/>
        <v>7761000</v>
      </c>
      <c r="E14" s="50">
        <f t="shared" si="2"/>
        <v>1.3304986470815616E-3</v>
      </c>
      <c r="F14" s="57">
        <v>7761</v>
      </c>
      <c r="G14" s="58"/>
      <c r="H14" s="47">
        <v>3</v>
      </c>
      <c r="I14" s="48" t="s">
        <v>136</v>
      </c>
      <c r="J14" s="49" t="e">
        <f>'Tính Bt'!#REF!</f>
        <v>#REF!</v>
      </c>
      <c r="K14" s="49">
        <f t="shared" si="5"/>
        <v>688000</v>
      </c>
      <c r="L14" s="50" t="e">
        <f t="shared" si="3"/>
        <v>#REF!</v>
      </c>
      <c r="M14" s="60">
        <v>688</v>
      </c>
    </row>
    <row r="15" spans="1:13" x14ac:dyDescent="0.25">
      <c r="A15" s="47">
        <v>4</v>
      </c>
      <c r="B15" s="48" t="s">
        <v>137</v>
      </c>
      <c r="C15" s="49">
        <f>'Tính Bt'!C15</f>
        <v>10817</v>
      </c>
      <c r="D15" s="49">
        <f t="shared" si="4"/>
        <v>8297000</v>
      </c>
      <c r="E15" s="50">
        <f t="shared" si="2"/>
        <v>1.3037242376762685E-3</v>
      </c>
      <c r="F15" s="59">
        <v>8297</v>
      </c>
      <c r="H15" s="47">
        <v>4</v>
      </c>
      <c r="I15" s="48" t="s">
        <v>137</v>
      </c>
      <c r="J15" s="49" t="e">
        <f>'Tính Bt'!#REF!</f>
        <v>#REF!</v>
      </c>
      <c r="K15" s="49">
        <f t="shared" si="5"/>
        <v>688000</v>
      </c>
      <c r="L15" s="50" t="e">
        <f t="shared" si="3"/>
        <v>#REF!</v>
      </c>
      <c r="M15" s="60">
        <v>688</v>
      </c>
    </row>
    <row r="16" spans="1:13" x14ac:dyDescent="0.25">
      <c r="A16" s="47">
        <v>5</v>
      </c>
      <c r="B16" s="48" t="s">
        <v>138</v>
      </c>
      <c r="C16" s="49">
        <f>'Tính Bt'!C17</f>
        <v>12050</v>
      </c>
      <c r="D16" s="49">
        <f t="shared" si="4"/>
        <v>8737000</v>
      </c>
      <c r="E16" s="50">
        <f t="shared" si="2"/>
        <v>1.3791919423142955E-3</v>
      </c>
      <c r="F16" s="57">
        <v>8737</v>
      </c>
      <c r="G16" s="58"/>
      <c r="H16" s="47">
        <v>5</v>
      </c>
      <c r="I16" s="48" t="s">
        <v>138</v>
      </c>
      <c r="J16" s="49" t="e">
        <f>'Tính Bt'!#REF!</f>
        <v>#REF!</v>
      </c>
      <c r="K16" s="49">
        <f t="shared" si="5"/>
        <v>939000</v>
      </c>
      <c r="L16" s="50" t="e">
        <f t="shared" si="3"/>
        <v>#REF!</v>
      </c>
      <c r="M16" s="60">
        <v>939</v>
      </c>
    </row>
    <row r="17" spans="1:13" x14ac:dyDescent="0.25">
      <c r="A17" s="51">
        <v>6</v>
      </c>
      <c r="B17" s="52" t="s">
        <v>139</v>
      </c>
      <c r="C17" s="53">
        <f>ROUND(D17*E17,-3)</f>
        <v>13000</v>
      </c>
      <c r="D17" s="49">
        <f t="shared" si="4"/>
        <v>9737000</v>
      </c>
      <c r="E17" s="54">
        <f>SUM(E12:E16)/5</f>
        <v>1.3229502481375507E-3</v>
      </c>
      <c r="F17" s="57">
        <v>9737</v>
      </c>
      <c r="G17" s="58"/>
      <c r="H17" s="51">
        <v>6</v>
      </c>
      <c r="I17" s="52" t="s">
        <v>139</v>
      </c>
      <c r="J17" s="53" t="e">
        <f>ROUND(K17*L17,-3)</f>
        <v>#REF!</v>
      </c>
      <c r="K17" s="49">
        <f t="shared" si="5"/>
        <v>1240000</v>
      </c>
      <c r="L17" s="54" t="e">
        <f>SUM(L12:L16)/5</f>
        <v>#REF!</v>
      </c>
      <c r="M17" s="59">
        <v>1240</v>
      </c>
    </row>
    <row r="19" spans="1:13" x14ac:dyDescent="0.25">
      <c r="A19" s="191" t="s">
        <v>141</v>
      </c>
      <c r="B19" s="191"/>
      <c r="C19" s="191"/>
      <c r="D19" s="191"/>
      <c r="E19" s="191"/>
      <c r="H19" s="191" t="s">
        <v>142</v>
      </c>
      <c r="I19" s="191"/>
      <c r="J19" s="191"/>
      <c r="K19" s="191"/>
      <c r="L19" s="191"/>
    </row>
    <row r="20" spans="1:13" ht="42.75" x14ac:dyDescent="0.25">
      <c r="A20" s="45" t="s">
        <v>56</v>
      </c>
      <c r="B20" s="45" t="s">
        <v>110</v>
      </c>
      <c r="C20" s="46" t="s">
        <v>131</v>
      </c>
      <c r="D20" s="46" t="s">
        <v>132</v>
      </c>
      <c r="E20" s="45" t="s">
        <v>133</v>
      </c>
      <c r="H20" s="45" t="s">
        <v>56</v>
      </c>
      <c r="I20" s="45" t="s">
        <v>110</v>
      </c>
      <c r="J20" s="46" t="s">
        <v>131</v>
      </c>
      <c r="K20" s="46" t="s">
        <v>132</v>
      </c>
      <c r="L20" s="45" t="s">
        <v>133</v>
      </c>
    </row>
    <row r="21" spans="1:13" x14ac:dyDescent="0.25">
      <c r="A21" s="47">
        <v>1</v>
      </c>
      <c r="B21" s="48" t="s">
        <v>134</v>
      </c>
      <c r="C21" s="49">
        <f>'Tính Bt'!C10</f>
        <v>9095</v>
      </c>
      <c r="D21" s="49">
        <f>F21*1000</f>
        <v>7278000</v>
      </c>
      <c r="E21" s="50">
        <f t="shared" ref="E21:E25" si="6">+C21/D21</f>
        <v>1.2496564990381973E-3</v>
      </c>
      <c r="F21" s="59">
        <v>7278</v>
      </c>
      <c r="H21" s="47">
        <v>1</v>
      </c>
      <c r="I21" s="48" t="s">
        <v>134</v>
      </c>
      <c r="J21" s="49" t="e">
        <f>'Tính Bt'!#REF!</f>
        <v>#REF!</v>
      </c>
      <c r="K21" s="49">
        <f>M21*1000</f>
        <v>426000</v>
      </c>
      <c r="L21" s="50" t="e">
        <f t="shared" ref="L21:L25" si="7">+J21/K21</f>
        <v>#REF!</v>
      </c>
      <c r="M21" s="60">
        <v>426</v>
      </c>
    </row>
    <row r="22" spans="1:13" x14ac:dyDescent="0.25">
      <c r="A22" s="47">
        <v>2</v>
      </c>
      <c r="B22" s="48" t="s">
        <v>135</v>
      </c>
      <c r="C22" s="49">
        <f>'Tính Bt'!C12</f>
        <v>10720</v>
      </c>
      <c r="D22" s="49">
        <f t="shared" ref="D22:D26" si="8">F22*1000</f>
        <v>7931000</v>
      </c>
      <c r="E22" s="50">
        <f t="shared" si="6"/>
        <v>1.3516580506871768E-3</v>
      </c>
      <c r="F22" s="57">
        <v>7931</v>
      </c>
      <c r="G22" s="58"/>
      <c r="H22" s="47">
        <v>2</v>
      </c>
      <c r="I22" s="48" t="s">
        <v>135</v>
      </c>
      <c r="J22" s="49" t="e">
        <f>'Tính Bt'!#REF!</f>
        <v>#REF!</v>
      </c>
      <c r="K22" s="49">
        <f t="shared" ref="K22:K26" si="9">M22*1000</f>
        <v>703000</v>
      </c>
      <c r="L22" s="50" t="e">
        <f t="shared" si="7"/>
        <v>#REF!</v>
      </c>
      <c r="M22" s="60">
        <v>703</v>
      </c>
    </row>
    <row r="23" spans="1:13" x14ac:dyDescent="0.25">
      <c r="A23" s="47">
        <v>3</v>
      </c>
      <c r="B23" s="48" t="s">
        <v>136</v>
      </c>
      <c r="C23" s="49">
        <f>'Tính Bt'!C14</f>
        <v>10806</v>
      </c>
      <c r="D23" s="49">
        <f t="shared" si="8"/>
        <v>8121000</v>
      </c>
      <c r="E23" s="50">
        <f t="shared" si="6"/>
        <v>1.3306243073513114E-3</v>
      </c>
      <c r="F23" s="59">
        <v>8121</v>
      </c>
      <c r="H23" s="47">
        <v>3</v>
      </c>
      <c r="I23" s="48" t="s">
        <v>136</v>
      </c>
      <c r="J23" s="49" t="e">
        <f>'Tính Bt'!#REF!</f>
        <v>#REF!</v>
      </c>
      <c r="K23" s="49">
        <f t="shared" si="9"/>
        <v>720000</v>
      </c>
      <c r="L23" s="50" t="e">
        <f t="shared" si="7"/>
        <v>#REF!</v>
      </c>
      <c r="M23" s="60">
        <v>720</v>
      </c>
    </row>
    <row r="24" spans="1:13" x14ac:dyDescent="0.25">
      <c r="A24" s="47">
        <v>4</v>
      </c>
      <c r="B24" s="48" t="s">
        <v>137</v>
      </c>
      <c r="C24" s="49">
        <f>'Tính Bt'!C16</f>
        <v>11126</v>
      </c>
      <c r="D24" s="49">
        <f t="shared" si="8"/>
        <v>8534000</v>
      </c>
      <c r="E24" s="50">
        <f t="shared" si="6"/>
        <v>1.303726271385048E-3</v>
      </c>
      <c r="F24" s="59">
        <v>8534</v>
      </c>
      <c r="H24" s="47">
        <v>4</v>
      </c>
      <c r="I24" s="48" t="s">
        <v>137</v>
      </c>
      <c r="J24" s="49" t="e">
        <f>'Tính Bt'!#REF!</f>
        <v>#REF!</v>
      </c>
      <c r="K24" s="49">
        <f t="shared" si="9"/>
        <v>708000</v>
      </c>
      <c r="L24" s="50" t="e">
        <f t="shared" si="7"/>
        <v>#REF!</v>
      </c>
      <c r="M24" s="60">
        <v>708</v>
      </c>
    </row>
    <row r="25" spans="1:13" x14ac:dyDescent="0.25">
      <c r="A25" s="47">
        <v>5</v>
      </c>
      <c r="B25" s="48" t="s">
        <v>138</v>
      </c>
      <c r="C25" s="49">
        <f>'Tính Bt'!C18</f>
        <v>12225</v>
      </c>
      <c r="D25" s="49">
        <f t="shared" si="8"/>
        <v>8864000</v>
      </c>
      <c r="E25" s="50">
        <f t="shared" si="6"/>
        <v>1.3791741877256319E-3</v>
      </c>
      <c r="F25" s="57">
        <v>8864</v>
      </c>
      <c r="G25" s="58"/>
      <c r="H25" s="47">
        <v>5</v>
      </c>
      <c r="I25" s="48" t="s">
        <v>138</v>
      </c>
      <c r="J25" s="49" t="e">
        <f>'Tính Bt'!#REF!</f>
        <v>#REF!</v>
      </c>
      <c r="K25" s="49">
        <f t="shared" si="9"/>
        <v>952000</v>
      </c>
      <c r="L25" s="50" t="e">
        <f t="shared" si="7"/>
        <v>#REF!</v>
      </c>
      <c r="M25" s="60">
        <v>952</v>
      </c>
    </row>
    <row r="26" spans="1:13" x14ac:dyDescent="0.25">
      <c r="A26" s="51">
        <v>6</v>
      </c>
      <c r="B26" s="52" t="s">
        <v>139</v>
      </c>
      <c r="C26" s="53">
        <f>ROUND(D26*E26,-3)</f>
        <v>13000</v>
      </c>
      <c r="D26" s="49">
        <f t="shared" si="8"/>
        <v>9810000</v>
      </c>
      <c r="E26" s="54">
        <f>SUM(E21:E25)/5</f>
        <v>1.322967863237473E-3</v>
      </c>
      <c r="F26" s="59">
        <v>9810</v>
      </c>
      <c r="H26" s="51">
        <v>6</v>
      </c>
      <c r="I26" s="52" t="s">
        <v>139</v>
      </c>
      <c r="J26" s="53" t="e">
        <f>ROUND(K26*L26,-3)</f>
        <v>#REF!</v>
      </c>
      <c r="K26" s="49">
        <f t="shared" si="9"/>
        <v>1250000</v>
      </c>
      <c r="L26" s="54" t="e">
        <f>SUM(L21:L25)/5</f>
        <v>#REF!</v>
      </c>
      <c r="M26" s="59">
        <v>1250</v>
      </c>
    </row>
  </sheetData>
  <mergeCells count="7">
    <mergeCell ref="A10:E10"/>
    <mergeCell ref="A19:E19"/>
    <mergeCell ref="H10:L10"/>
    <mergeCell ref="H19:L19"/>
    <mergeCell ref="A1:A2"/>
    <mergeCell ref="B1:E1"/>
    <mergeCell ref="G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7" sqref="D7"/>
    </sheetView>
  </sheetViews>
  <sheetFormatPr defaultRowHeight="15" x14ac:dyDescent="0.25"/>
  <cols>
    <col min="2" max="2" width="14.28515625" bestFit="1" customWidth="1"/>
    <col min="3" max="4" width="12.42578125" bestFit="1" customWidth="1"/>
    <col min="8" max="8" width="10.140625" bestFit="1" customWidth="1"/>
    <col min="9" max="9" width="14.28515625" bestFit="1" customWidth="1"/>
  </cols>
  <sheetData>
    <row r="1" spans="1:13" ht="44.25" customHeight="1" x14ac:dyDescent="0.25">
      <c r="A1" s="192" t="s">
        <v>56</v>
      </c>
      <c r="B1" s="193" t="s">
        <v>146</v>
      </c>
      <c r="C1" s="193"/>
      <c r="D1" s="193"/>
      <c r="E1" s="193"/>
      <c r="F1" s="61"/>
      <c r="G1" s="193" t="s">
        <v>147</v>
      </c>
      <c r="H1" s="193"/>
      <c r="I1" s="193"/>
      <c r="J1" s="193"/>
      <c r="K1" s="43"/>
    </row>
    <row r="2" spans="1:13" ht="42.75" x14ac:dyDescent="0.25">
      <c r="A2" s="192"/>
      <c r="B2" s="62" t="s">
        <v>110</v>
      </c>
      <c r="C2" s="63" t="s">
        <v>131</v>
      </c>
      <c r="D2" s="63" t="s">
        <v>132</v>
      </c>
      <c r="E2" s="62" t="s">
        <v>133</v>
      </c>
      <c r="F2" s="62"/>
      <c r="G2" s="62" t="s">
        <v>110</v>
      </c>
      <c r="H2" s="63" t="s">
        <v>131</v>
      </c>
      <c r="I2" s="63" t="s">
        <v>132</v>
      </c>
      <c r="J2" s="62" t="s">
        <v>133</v>
      </c>
      <c r="K2" s="43"/>
    </row>
    <row r="3" spans="1:13" x14ac:dyDescent="0.25">
      <c r="A3" s="44">
        <v>1</v>
      </c>
      <c r="B3" s="64" t="s">
        <v>134</v>
      </c>
      <c r="C3" s="65">
        <v>5611000</v>
      </c>
      <c r="D3" s="65">
        <v>7366000</v>
      </c>
      <c r="E3" s="66">
        <f t="shared" ref="E3:E7" si="0">+C3/D3</f>
        <v>0.76174314417594358</v>
      </c>
      <c r="F3" s="44"/>
      <c r="G3" s="64" t="s">
        <v>134</v>
      </c>
      <c r="H3" s="65">
        <f>'[1]Tính Vd'!C9</f>
        <v>7675932.9457944008</v>
      </c>
      <c r="I3" s="65">
        <f t="shared" ref="I3:I8" si="1">K3*1000</f>
        <v>8611000</v>
      </c>
      <c r="J3" s="66">
        <f>+H3/I3</f>
        <v>0.89141016673956575</v>
      </c>
      <c r="K3" s="55">
        <v>8611</v>
      </c>
    </row>
    <row r="4" spans="1:13" x14ac:dyDescent="0.25">
      <c r="A4" s="44">
        <v>2</v>
      </c>
      <c r="B4" s="64" t="s">
        <v>135</v>
      </c>
      <c r="C4" s="65">
        <v>7246000</v>
      </c>
      <c r="D4" s="65">
        <v>9514000</v>
      </c>
      <c r="E4" s="66">
        <f t="shared" si="0"/>
        <v>0.76161446289678369</v>
      </c>
      <c r="F4" s="44"/>
      <c r="G4" s="64" t="s">
        <v>135</v>
      </c>
      <c r="H4" s="65">
        <f>'[1]Tính Td'!C12</f>
        <v>7750000</v>
      </c>
      <c r="I4" s="65">
        <f t="shared" si="1"/>
        <v>10176000</v>
      </c>
      <c r="J4" s="66">
        <f>+H4/I4</f>
        <v>0.76159591194968557</v>
      </c>
      <c r="K4" s="55">
        <v>10176</v>
      </c>
    </row>
    <row r="5" spans="1:13" x14ac:dyDescent="0.25">
      <c r="A5" s="44">
        <v>3</v>
      </c>
      <c r="B5" s="64" t="s">
        <v>136</v>
      </c>
      <c r="C5" s="65">
        <v>7462000</v>
      </c>
      <c r="D5" s="65">
        <v>9797000</v>
      </c>
      <c r="E5" s="66">
        <f t="shared" si="0"/>
        <v>0.76166173318362762</v>
      </c>
      <c r="F5" s="44"/>
      <c r="G5" s="64" t="s">
        <v>136</v>
      </c>
      <c r="H5" s="65">
        <f>'[1]Tính Vd'!C13</f>
        <v>9137402.4959921464</v>
      </c>
      <c r="I5" s="65">
        <f t="shared" si="1"/>
        <v>10252000</v>
      </c>
      <c r="J5" s="66">
        <f>+H5/I5</f>
        <v>0.89127999375654965</v>
      </c>
      <c r="K5" s="55">
        <v>10252</v>
      </c>
    </row>
    <row r="6" spans="1:13" x14ac:dyDescent="0.25">
      <c r="A6" s="44">
        <v>4</v>
      </c>
      <c r="B6" s="64" t="s">
        <v>137</v>
      </c>
      <c r="C6" s="65">
        <v>7812000</v>
      </c>
      <c r="D6" s="65">
        <v>10256000</v>
      </c>
      <c r="E6" s="66">
        <f t="shared" si="0"/>
        <v>0.76170046801872071</v>
      </c>
      <c r="F6" s="44"/>
      <c r="G6" s="64" t="s">
        <v>137</v>
      </c>
      <c r="H6" s="65">
        <f>'[1]Tính Td'!C16</f>
        <v>8035000</v>
      </c>
      <c r="I6" s="65">
        <f t="shared" si="1"/>
        <v>10549000</v>
      </c>
      <c r="J6" s="66">
        <f>+H6/I6</f>
        <v>0.76168357190254998</v>
      </c>
      <c r="K6" s="56">
        <v>10549</v>
      </c>
    </row>
    <row r="7" spans="1:13" x14ac:dyDescent="0.25">
      <c r="A7" s="44">
        <v>5</v>
      </c>
      <c r="B7" s="64" t="s">
        <v>138</v>
      </c>
      <c r="C7" s="65">
        <v>8717000</v>
      </c>
      <c r="D7" s="65">
        <v>11446000</v>
      </c>
      <c r="E7" s="66">
        <f t="shared" si="0"/>
        <v>0.76157609645290936</v>
      </c>
      <c r="F7" s="44"/>
      <c r="G7" s="64" t="s">
        <v>138</v>
      </c>
      <c r="H7" s="65">
        <f>'[1]Tính Td'!C18</f>
        <v>8844000</v>
      </c>
      <c r="I7" s="65">
        <f t="shared" si="1"/>
        <v>11612000</v>
      </c>
      <c r="J7" s="66">
        <f>+H7/I7</f>
        <v>0.76162590423699617</v>
      </c>
      <c r="K7" s="55">
        <v>11612</v>
      </c>
    </row>
    <row r="8" spans="1:13" x14ac:dyDescent="0.25">
      <c r="A8" s="44">
        <v>6</v>
      </c>
      <c r="B8" s="64" t="s">
        <v>139</v>
      </c>
      <c r="C8" s="67">
        <f>ROUND(D8*E8,-3)</f>
        <v>9698000</v>
      </c>
      <c r="D8" s="65">
        <v>12733000</v>
      </c>
      <c r="E8" s="68">
        <f>SUM(E3:E7)/5</f>
        <v>0.76165918094559704</v>
      </c>
      <c r="F8" s="44"/>
      <c r="G8" s="64" t="s">
        <v>139</v>
      </c>
      <c r="H8" s="67">
        <f>ROUND(I8*J8,-3)</f>
        <v>10437000</v>
      </c>
      <c r="I8" s="65">
        <f t="shared" si="1"/>
        <v>12830000</v>
      </c>
      <c r="J8" s="68">
        <f>SUM(J3:J7)/5</f>
        <v>0.81351910971706931</v>
      </c>
      <c r="K8" s="55">
        <v>12830</v>
      </c>
    </row>
    <row r="9" spans="1:13" x14ac:dyDescent="0.25">
      <c r="A9" s="70">
        <v>7</v>
      </c>
      <c r="B9" s="64" t="s">
        <v>148</v>
      </c>
      <c r="C9" s="67">
        <f>ROUND(D9*E9,-3)</f>
        <v>10183000</v>
      </c>
      <c r="D9" s="65">
        <v>13370000</v>
      </c>
      <c r="E9" s="69">
        <f>E8</f>
        <v>0.76165918094559704</v>
      </c>
      <c r="F9" s="43"/>
      <c r="G9" s="64" t="s">
        <v>148</v>
      </c>
      <c r="H9" s="67">
        <f>ROUND(I9*J9,-3)</f>
        <v>10922000</v>
      </c>
      <c r="I9" s="65">
        <v>13426000</v>
      </c>
      <c r="J9" s="68">
        <f>J8</f>
        <v>0.81351910971706931</v>
      </c>
    </row>
    <row r="10" spans="1:13" x14ac:dyDescent="0.25">
      <c r="A10" s="191" t="s">
        <v>149</v>
      </c>
      <c r="B10" s="191"/>
      <c r="C10" s="191"/>
      <c r="D10" s="191"/>
      <c r="E10" s="191"/>
      <c r="F10" s="43"/>
      <c r="H10" s="191" t="s">
        <v>151</v>
      </c>
      <c r="I10" s="191"/>
      <c r="J10" s="191"/>
      <c r="K10" s="191"/>
      <c r="L10" s="191"/>
    </row>
    <row r="11" spans="1:13" ht="42.75" x14ac:dyDescent="0.25">
      <c r="A11" s="45" t="s">
        <v>56</v>
      </c>
      <c r="B11" s="45" t="s">
        <v>110</v>
      </c>
      <c r="C11" s="46" t="s">
        <v>131</v>
      </c>
      <c r="D11" s="46" t="s">
        <v>132</v>
      </c>
      <c r="E11" s="45" t="s">
        <v>133</v>
      </c>
      <c r="F11" s="43"/>
      <c r="H11" s="45" t="s">
        <v>56</v>
      </c>
      <c r="I11" s="45" t="s">
        <v>110</v>
      </c>
      <c r="J11" s="46" t="s">
        <v>131</v>
      </c>
      <c r="K11" s="46" t="s">
        <v>132</v>
      </c>
      <c r="L11" s="45" t="s">
        <v>133</v>
      </c>
    </row>
    <row r="12" spans="1:13" x14ac:dyDescent="0.25">
      <c r="A12" s="47">
        <v>1</v>
      </c>
      <c r="B12" s="48" t="s">
        <v>134</v>
      </c>
      <c r="C12" s="49">
        <f>'Tính Bt'!C9</f>
        <v>7780</v>
      </c>
      <c r="D12" s="49">
        <f>F12*1000</f>
        <v>6225000</v>
      </c>
      <c r="E12" s="50">
        <f t="shared" ref="E12:E16" si="2">+C12/D12</f>
        <v>1.2497991967871486E-3</v>
      </c>
      <c r="F12" s="57">
        <v>6225</v>
      </c>
      <c r="G12" s="58"/>
      <c r="H12" s="47">
        <v>1</v>
      </c>
      <c r="I12" s="48" t="s">
        <v>134</v>
      </c>
      <c r="J12" s="49" t="e">
        <f>'Tính Bt'!#REF!</f>
        <v>#REF!</v>
      </c>
      <c r="K12" s="49">
        <f>M12*1000</f>
        <v>365000</v>
      </c>
      <c r="L12" s="50" t="e">
        <f t="shared" ref="L12:L16" si="3">+J12/K12</f>
        <v>#REF!</v>
      </c>
      <c r="M12" s="60">
        <v>365</v>
      </c>
    </row>
    <row r="13" spans="1:13" x14ac:dyDescent="0.25">
      <c r="A13" s="47">
        <v>2</v>
      </c>
      <c r="B13" s="48" t="s">
        <v>135</v>
      </c>
      <c r="C13" s="49">
        <f>'Tính Bt'!C11</f>
        <v>10023</v>
      </c>
      <c r="D13" s="49">
        <f t="shared" ref="D13:D17" si="4">F13*1000</f>
        <v>7416000</v>
      </c>
      <c r="E13" s="50">
        <f t="shared" si="2"/>
        <v>1.3515372168284789E-3</v>
      </c>
      <c r="F13" s="57">
        <v>7416</v>
      </c>
      <c r="G13" s="58"/>
      <c r="H13" s="47">
        <v>2</v>
      </c>
      <c r="I13" s="48" t="s">
        <v>135</v>
      </c>
      <c r="J13" s="49" t="e">
        <f>'Tính Bt'!#REF!</f>
        <v>#REF!</v>
      </c>
      <c r="K13" s="49">
        <f t="shared" ref="K13:K17" si="5">M13*1000</f>
        <v>657000</v>
      </c>
      <c r="L13" s="50" t="e">
        <f t="shared" si="3"/>
        <v>#REF!</v>
      </c>
      <c r="M13" s="60">
        <v>657</v>
      </c>
    </row>
    <row r="14" spans="1:13" x14ac:dyDescent="0.25">
      <c r="A14" s="47">
        <v>3</v>
      </c>
      <c r="B14" s="48" t="s">
        <v>136</v>
      </c>
      <c r="C14" s="49">
        <f>'Tính Bt'!C13</f>
        <v>10326</v>
      </c>
      <c r="D14" s="49">
        <f t="shared" si="4"/>
        <v>7761000</v>
      </c>
      <c r="E14" s="50">
        <f t="shared" si="2"/>
        <v>1.3304986470815616E-3</v>
      </c>
      <c r="F14" s="57">
        <v>7761</v>
      </c>
      <c r="G14" s="58"/>
      <c r="H14" s="47">
        <v>3</v>
      </c>
      <c r="I14" s="48" t="s">
        <v>136</v>
      </c>
      <c r="J14" s="49" t="e">
        <f>'Tính Bt'!#REF!</f>
        <v>#REF!</v>
      </c>
      <c r="K14" s="49">
        <f t="shared" si="5"/>
        <v>688000</v>
      </c>
      <c r="L14" s="50" t="e">
        <f t="shared" si="3"/>
        <v>#REF!</v>
      </c>
      <c r="M14" s="60">
        <v>688</v>
      </c>
    </row>
    <row r="15" spans="1:13" x14ac:dyDescent="0.25">
      <c r="A15" s="47">
        <v>4</v>
      </c>
      <c r="B15" s="48" t="s">
        <v>137</v>
      </c>
      <c r="C15" s="49">
        <f>'Tính Bt'!C15</f>
        <v>10817</v>
      </c>
      <c r="D15" s="49">
        <f t="shared" si="4"/>
        <v>8297000</v>
      </c>
      <c r="E15" s="50">
        <f t="shared" si="2"/>
        <v>1.3037242376762685E-3</v>
      </c>
      <c r="F15" s="59">
        <v>8297</v>
      </c>
      <c r="H15" s="47">
        <v>4</v>
      </c>
      <c r="I15" s="48" t="s">
        <v>137</v>
      </c>
      <c r="J15" s="49" t="e">
        <f>'Tính Bt'!#REF!</f>
        <v>#REF!</v>
      </c>
      <c r="K15" s="49">
        <f t="shared" si="5"/>
        <v>688000</v>
      </c>
      <c r="L15" s="50" t="e">
        <f t="shared" si="3"/>
        <v>#REF!</v>
      </c>
      <c r="M15" s="60">
        <v>688</v>
      </c>
    </row>
    <row r="16" spans="1:13" x14ac:dyDescent="0.25">
      <c r="A16" s="47">
        <v>5</v>
      </c>
      <c r="B16" s="48" t="s">
        <v>138</v>
      </c>
      <c r="C16" s="49">
        <f>'Tính Bt'!C17</f>
        <v>12050</v>
      </c>
      <c r="D16" s="49">
        <f t="shared" si="4"/>
        <v>8737000</v>
      </c>
      <c r="E16" s="50">
        <f t="shared" si="2"/>
        <v>1.3791919423142955E-3</v>
      </c>
      <c r="F16" s="57">
        <v>8737</v>
      </c>
      <c r="G16" s="58"/>
      <c r="H16" s="47">
        <v>5</v>
      </c>
      <c r="I16" s="48" t="s">
        <v>138</v>
      </c>
      <c r="J16" s="49" t="e">
        <f>'Tính Bt'!#REF!</f>
        <v>#REF!</v>
      </c>
      <c r="K16" s="49">
        <f t="shared" si="5"/>
        <v>939000</v>
      </c>
      <c r="L16" s="50" t="e">
        <f t="shared" si="3"/>
        <v>#REF!</v>
      </c>
      <c r="M16" s="60">
        <v>939</v>
      </c>
    </row>
    <row r="17" spans="1:13" x14ac:dyDescent="0.25">
      <c r="A17" s="51">
        <v>6</v>
      </c>
      <c r="B17" s="52" t="s">
        <v>139</v>
      </c>
      <c r="C17" s="53">
        <f>ROUND(D17*E17,-3)</f>
        <v>13000</v>
      </c>
      <c r="D17" s="49">
        <f t="shared" si="4"/>
        <v>9737000</v>
      </c>
      <c r="E17" s="54">
        <f>SUM(E12:E16)/5</f>
        <v>1.3229502481375507E-3</v>
      </c>
      <c r="F17" s="57">
        <v>9737</v>
      </c>
      <c r="G17" s="58"/>
      <c r="H17" s="51">
        <v>6</v>
      </c>
      <c r="I17" s="52" t="s">
        <v>139</v>
      </c>
      <c r="J17" s="53" t="e">
        <f>ROUND(K17*L17,-3)</f>
        <v>#REF!</v>
      </c>
      <c r="K17" s="49">
        <f t="shared" si="5"/>
        <v>1240000</v>
      </c>
      <c r="L17" s="54" t="e">
        <f>SUM(L12:L16)/5</f>
        <v>#REF!</v>
      </c>
      <c r="M17" s="59">
        <v>1240</v>
      </c>
    </row>
    <row r="18" spans="1:13" x14ac:dyDescent="0.25">
      <c r="B18" s="64" t="s">
        <v>148</v>
      </c>
      <c r="C18" s="67">
        <f>ROUND(D18*E18,-3)</f>
        <v>14000</v>
      </c>
      <c r="D18" s="49">
        <v>10226000</v>
      </c>
      <c r="E18" s="71">
        <f>E17</f>
        <v>1.3229502481375507E-3</v>
      </c>
      <c r="I18" s="64" t="s">
        <v>148</v>
      </c>
      <c r="J18" s="67" t="e">
        <f>ROUND(K18*L18,-3)</f>
        <v>#REF!</v>
      </c>
      <c r="K18" s="49">
        <v>1303000</v>
      </c>
      <c r="L18" s="54" t="e">
        <f>L17</f>
        <v>#REF!</v>
      </c>
    </row>
    <row r="19" spans="1:13" x14ac:dyDescent="0.25">
      <c r="A19" s="191" t="s">
        <v>150</v>
      </c>
      <c r="B19" s="191"/>
      <c r="C19" s="191"/>
      <c r="D19" s="191"/>
      <c r="E19" s="191"/>
      <c r="H19" s="191" t="s">
        <v>142</v>
      </c>
      <c r="I19" s="191"/>
      <c r="J19" s="191"/>
      <c r="K19" s="191"/>
      <c r="L19" s="191"/>
    </row>
    <row r="20" spans="1:13" ht="42.75" x14ac:dyDescent="0.25">
      <c r="A20" s="45" t="s">
        <v>56</v>
      </c>
      <c r="B20" s="45" t="s">
        <v>110</v>
      </c>
      <c r="C20" s="46" t="s">
        <v>131</v>
      </c>
      <c r="D20" s="46" t="s">
        <v>132</v>
      </c>
      <c r="E20" s="45" t="s">
        <v>133</v>
      </c>
      <c r="H20" s="45" t="s">
        <v>56</v>
      </c>
      <c r="I20" s="45" t="s">
        <v>110</v>
      </c>
      <c r="J20" s="46" t="s">
        <v>131</v>
      </c>
      <c r="K20" s="46" t="s">
        <v>132</v>
      </c>
      <c r="L20" s="45" t="s">
        <v>133</v>
      </c>
    </row>
    <row r="21" spans="1:13" x14ac:dyDescent="0.25">
      <c r="A21" s="47">
        <v>1</v>
      </c>
      <c r="B21" s="48" t="s">
        <v>134</v>
      </c>
      <c r="C21" s="49">
        <f>'Tính Bt'!C10</f>
        <v>9095</v>
      </c>
      <c r="D21" s="49">
        <f>F21*1000</f>
        <v>7278000</v>
      </c>
      <c r="E21" s="50">
        <f t="shared" ref="E21:E25" si="6">+C21/D21</f>
        <v>1.2496564990381973E-3</v>
      </c>
      <c r="F21" s="59">
        <v>7278</v>
      </c>
      <c r="H21" s="47">
        <v>1</v>
      </c>
      <c r="I21" s="48" t="s">
        <v>134</v>
      </c>
      <c r="J21" s="49" t="e">
        <f>'Tính Bt'!#REF!</f>
        <v>#REF!</v>
      </c>
      <c r="K21" s="49">
        <f>M21*1000</f>
        <v>426000</v>
      </c>
      <c r="L21" s="50" t="e">
        <f t="shared" ref="L21:L25" si="7">+J21/K21</f>
        <v>#REF!</v>
      </c>
      <c r="M21" s="60">
        <v>426</v>
      </c>
    </row>
    <row r="22" spans="1:13" x14ac:dyDescent="0.25">
      <c r="A22" s="47">
        <v>2</v>
      </c>
      <c r="B22" s="48" t="s">
        <v>135</v>
      </c>
      <c r="C22" s="49">
        <f>'Tính Bt'!C12</f>
        <v>10720</v>
      </c>
      <c r="D22" s="49">
        <f t="shared" ref="D22:D26" si="8">F22*1000</f>
        <v>7931000</v>
      </c>
      <c r="E22" s="50">
        <f t="shared" si="6"/>
        <v>1.3516580506871768E-3</v>
      </c>
      <c r="F22" s="57">
        <v>7931</v>
      </c>
      <c r="G22" s="58"/>
      <c r="H22" s="47">
        <v>2</v>
      </c>
      <c r="I22" s="48" t="s">
        <v>135</v>
      </c>
      <c r="J22" s="49" t="e">
        <f>'Tính Bt'!#REF!</f>
        <v>#REF!</v>
      </c>
      <c r="K22" s="49">
        <f t="shared" ref="K22:K26" si="9">M22*1000</f>
        <v>703000</v>
      </c>
      <c r="L22" s="50" t="e">
        <f t="shared" si="7"/>
        <v>#REF!</v>
      </c>
      <c r="M22" s="60">
        <v>703</v>
      </c>
    </row>
    <row r="23" spans="1:13" x14ac:dyDescent="0.25">
      <c r="A23" s="47">
        <v>3</v>
      </c>
      <c r="B23" s="48" t="s">
        <v>136</v>
      </c>
      <c r="C23" s="49">
        <f>'Tính Bt'!C14</f>
        <v>10806</v>
      </c>
      <c r="D23" s="49">
        <f t="shared" si="8"/>
        <v>8121000</v>
      </c>
      <c r="E23" s="50">
        <f t="shared" si="6"/>
        <v>1.3306243073513114E-3</v>
      </c>
      <c r="F23" s="59">
        <v>8121</v>
      </c>
      <c r="H23" s="47">
        <v>3</v>
      </c>
      <c r="I23" s="48" t="s">
        <v>136</v>
      </c>
      <c r="J23" s="49" t="e">
        <f>'Tính Bt'!#REF!</f>
        <v>#REF!</v>
      </c>
      <c r="K23" s="49">
        <f t="shared" si="9"/>
        <v>720000</v>
      </c>
      <c r="L23" s="50" t="e">
        <f t="shared" si="7"/>
        <v>#REF!</v>
      </c>
      <c r="M23" s="60">
        <v>720</v>
      </c>
    </row>
    <row r="24" spans="1:13" x14ac:dyDescent="0.25">
      <c r="A24" s="47">
        <v>4</v>
      </c>
      <c r="B24" s="48" t="s">
        <v>137</v>
      </c>
      <c r="C24" s="49">
        <f>'Tính Bt'!C16</f>
        <v>11126</v>
      </c>
      <c r="D24" s="49">
        <f t="shared" si="8"/>
        <v>8534000</v>
      </c>
      <c r="E24" s="50">
        <f t="shared" si="6"/>
        <v>1.303726271385048E-3</v>
      </c>
      <c r="F24" s="59">
        <v>8534</v>
      </c>
      <c r="H24" s="47">
        <v>4</v>
      </c>
      <c r="I24" s="48" t="s">
        <v>137</v>
      </c>
      <c r="J24" s="49" t="e">
        <f>'Tính Bt'!#REF!</f>
        <v>#REF!</v>
      </c>
      <c r="K24" s="49">
        <f t="shared" si="9"/>
        <v>708000</v>
      </c>
      <c r="L24" s="50" t="e">
        <f t="shared" si="7"/>
        <v>#REF!</v>
      </c>
      <c r="M24" s="60">
        <v>708</v>
      </c>
    </row>
    <row r="25" spans="1:13" x14ac:dyDescent="0.25">
      <c r="A25" s="47">
        <v>5</v>
      </c>
      <c r="B25" s="48" t="s">
        <v>138</v>
      </c>
      <c r="C25" s="49">
        <f>'Tính Bt'!C18</f>
        <v>12225</v>
      </c>
      <c r="D25" s="49">
        <f t="shared" si="8"/>
        <v>8864000</v>
      </c>
      <c r="E25" s="50">
        <f t="shared" si="6"/>
        <v>1.3791741877256319E-3</v>
      </c>
      <c r="F25" s="57">
        <v>8864</v>
      </c>
      <c r="G25" s="58"/>
      <c r="H25" s="47">
        <v>5</v>
      </c>
      <c r="I25" s="48" t="s">
        <v>138</v>
      </c>
      <c r="J25" s="49" t="e">
        <f>'Tính Bt'!#REF!</f>
        <v>#REF!</v>
      </c>
      <c r="K25" s="49">
        <f t="shared" si="9"/>
        <v>952000</v>
      </c>
      <c r="L25" s="50" t="e">
        <f t="shared" si="7"/>
        <v>#REF!</v>
      </c>
      <c r="M25" s="60">
        <v>952</v>
      </c>
    </row>
    <row r="26" spans="1:13" x14ac:dyDescent="0.25">
      <c r="A26" s="51">
        <v>6</v>
      </c>
      <c r="B26" s="52" t="s">
        <v>139</v>
      </c>
      <c r="C26" s="53">
        <f>ROUND(D26*E26,-3)</f>
        <v>13000</v>
      </c>
      <c r="D26" s="49">
        <f t="shared" si="8"/>
        <v>9810000</v>
      </c>
      <c r="E26" s="54">
        <f>SUM(E21:E25)/5</f>
        <v>1.322967863237473E-3</v>
      </c>
      <c r="F26" s="59">
        <v>9810</v>
      </c>
      <c r="H26" s="51">
        <v>6</v>
      </c>
      <c r="I26" s="52" t="s">
        <v>139</v>
      </c>
      <c r="J26" s="53" t="e">
        <f>ROUND(K26*L26,-3)</f>
        <v>#REF!</v>
      </c>
      <c r="K26" s="49">
        <f t="shared" si="9"/>
        <v>1250000</v>
      </c>
      <c r="L26" s="54" t="e">
        <f>SUM(L21:L25)/5</f>
        <v>#REF!</v>
      </c>
      <c r="M26" s="59">
        <v>1250</v>
      </c>
    </row>
    <row r="27" spans="1:13" x14ac:dyDescent="0.25">
      <c r="A27" s="51">
        <v>6</v>
      </c>
      <c r="B27" s="52" t="s">
        <v>139</v>
      </c>
      <c r="C27" s="53">
        <f>ROUND(D27*E27,-3)</f>
        <v>14000</v>
      </c>
      <c r="D27" s="49">
        <v>10269000</v>
      </c>
      <c r="E27" s="54">
        <f>E26</f>
        <v>1.322967863237473E-3</v>
      </c>
      <c r="I27" s="52" t="s">
        <v>139</v>
      </c>
      <c r="J27" s="53" t="e">
        <f>ROUND(K27*L27,-3)</f>
        <v>#REF!</v>
      </c>
      <c r="K27" s="49">
        <v>1308000</v>
      </c>
      <c r="L27" s="54" t="e">
        <f>L26</f>
        <v>#REF!</v>
      </c>
    </row>
  </sheetData>
  <mergeCells count="7">
    <mergeCell ref="A19:E19"/>
    <mergeCell ref="H19:L19"/>
    <mergeCell ref="A1:A2"/>
    <mergeCell ref="B1:E1"/>
    <mergeCell ref="G1:J1"/>
    <mergeCell ref="A10:E10"/>
    <mergeCell ref="H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Hiệu dung chung cư</vt:lpstr>
      <vt:lpstr>Hệ số Truot giá</vt:lpstr>
      <vt:lpstr>Tính Td</vt:lpstr>
      <vt:lpstr>Tính Vd</vt:lpstr>
      <vt:lpstr>Tính Bt</vt:lpstr>
      <vt:lpstr>Tính L</vt:lpstr>
      <vt:lpstr>Tính giá</vt:lpstr>
      <vt:lpstr>Sheet5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NAM VIET</cp:lastModifiedBy>
  <dcterms:created xsi:type="dcterms:W3CDTF">2024-07-24T07:19:05Z</dcterms:created>
  <dcterms:modified xsi:type="dcterms:W3CDTF">2024-11-02T02:22:15Z</dcterms:modified>
</cp:coreProperties>
</file>